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20"/>
  </bookViews>
  <sheets>
    <sheet name="Приложение 2" sheetId="3" r:id="rId1"/>
  </sheets>
  <definedNames>
    <definedName name="_xlnm.Print_Titles" localSheetId="0">'Приложение 2'!$3:$5</definedName>
    <definedName name="_xlnm.Print_Area" localSheetId="0">'Приложение 2'!$A$1:$H$131</definedName>
  </definedNames>
  <calcPr calcId="162913" refMode="R1C1"/>
</workbook>
</file>

<file path=xl/calcChain.xml><?xml version="1.0" encoding="utf-8"?>
<calcChain xmlns="http://schemas.openxmlformats.org/spreadsheetml/2006/main">
  <c r="F112" i="3" l="1"/>
  <c r="G112" i="3"/>
  <c r="E112" i="3"/>
  <c r="F97" i="3" l="1"/>
  <c r="F24" i="3" l="1"/>
  <c r="G24" i="3"/>
  <c r="E24" i="3"/>
  <c r="G6" i="3" l="1"/>
  <c r="F6" i="3"/>
  <c r="H8" i="3"/>
  <c r="F28" i="3" l="1"/>
  <c r="G28" i="3"/>
  <c r="E28" i="3"/>
  <c r="F59" i="3" l="1"/>
  <c r="G59" i="3"/>
  <c r="E59" i="3"/>
  <c r="F71" i="3" l="1"/>
  <c r="G71" i="3"/>
  <c r="E71" i="3"/>
  <c r="F31" i="3" l="1"/>
  <c r="G31" i="3"/>
  <c r="E31" i="3"/>
  <c r="H93" i="3" l="1"/>
  <c r="F115" i="3" l="1"/>
  <c r="G115" i="3"/>
  <c r="E115" i="3"/>
  <c r="F81" i="3" l="1"/>
  <c r="G81" i="3"/>
  <c r="E81" i="3"/>
  <c r="E96" i="3" l="1"/>
  <c r="G96" i="3"/>
  <c r="F96" i="3"/>
  <c r="H23" i="3" l="1"/>
  <c r="H122" i="3" l="1"/>
  <c r="F135" i="3" l="1"/>
  <c r="G135" i="3"/>
  <c r="E135" i="3"/>
  <c r="F136" i="3"/>
  <c r="G136" i="3"/>
  <c r="E136" i="3"/>
  <c r="E128" i="3"/>
  <c r="F137" i="3"/>
  <c r="G137" i="3"/>
  <c r="E137" i="3"/>
  <c r="F138" i="3"/>
  <c r="G138" i="3"/>
  <c r="E138" i="3"/>
  <c r="F140" i="3"/>
  <c r="G140" i="3"/>
  <c r="E140" i="3"/>
  <c r="E151" i="3"/>
  <c r="E153" i="3" s="1"/>
  <c r="H136" i="3" l="1"/>
  <c r="G97" i="3"/>
  <c r="E97" i="3"/>
  <c r="F16" i="3" l="1"/>
  <c r="G16" i="3"/>
  <c r="E16" i="3"/>
  <c r="F74" i="3" l="1"/>
  <c r="G74" i="3"/>
  <c r="E74" i="3"/>
  <c r="E63" i="3" l="1"/>
  <c r="F63" i="3" l="1"/>
  <c r="G63" i="3"/>
  <c r="H33" i="3" l="1"/>
  <c r="H26" i="3" l="1"/>
  <c r="F85" i="3" l="1"/>
  <c r="G85" i="3"/>
  <c r="E85" i="3"/>
  <c r="F42" i="3" l="1"/>
  <c r="G42" i="3"/>
  <c r="E42" i="3"/>
  <c r="E36" i="3"/>
  <c r="G91" i="3" l="1"/>
  <c r="F91" i="3"/>
  <c r="E91" i="3"/>
  <c r="F47" i="3" l="1"/>
  <c r="G47" i="3"/>
  <c r="E47" i="3"/>
  <c r="E53" i="3"/>
  <c r="F53" i="3"/>
  <c r="G53" i="3"/>
  <c r="F104" i="3" l="1"/>
  <c r="G104" i="3"/>
  <c r="E104" i="3"/>
  <c r="E6" i="3" l="1"/>
  <c r="E21" i="3" l="1"/>
  <c r="F21" i="3"/>
  <c r="G21" i="3"/>
  <c r="F36" i="3" l="1"/>
  <c r="G36" i="3"/>
  <c r="F12" i="3" l="1"/>
  <c r="G12" i="3"/>
  <c r="E12" i="3"/>
  <c r="G108" i="3" l="1"/>
  <c r="F108" i="3"/>
  <c r="E108" i="3"/>
  <c r="H30" i="3" l="1"/>
  <c r="H61" i="3"/>
  <c r="H69" i="3"/>
  <c r="H83" i="3"/>
  <c r="H114" i="3"/>
  <c r="H14" i="3" l="1"/>
  <c r="H18" i="3"/>
  <c r="H38" i="3"/>
  <c r="H44" i="3"/>
  <c r="H49" i="3"/>
  <c r="H55" i="3"/>
  <c r="H65" i="3"/>
  <c r="H73" i="3"/>
  <c r="H76" i="3"/>
  <c r="H80" i="3"/>
  <c r="H87" i="3"/>
  <c r="H96" i="3"/>
  <c r="H99" i="3"/>
  <c r="H106" i="3"/>
  <c r="H110" i="3"/>
  <c r="F78" i="3" l="1"/>
  <c r="G78" i="3"/>
  <c r="E78" i="3"/>
  <c r="G67" i="3" l="1"/>
  <c r="F67" i="3"/>
  <c r="E67" i="3"/>
  <c r="H117" i="3" l="1"/>
  <c r="F151" i="3" l="1"/>
  <c r="F153" i="3" s="1"/>
  <c r="F141" i="3" l="1"/>
  <c r="G141" i="3"/>
  <c r="E141" i="3"/>
  <c r="H128" i="3" l="1"/>
  <c r="E126" i="3" l="1"/>
  <c r="E127" i="3"/>
</calcChain>
</file>

<file path=xl/sharedStrings.xml><?xml version="1.0" encoding="utf-8"?>
<sst xmlns="http://schemas.openxmlformats.org/spreadsheetml/2006/main" count="204" uniqueCount="103">
  <si>
    <t>№ п/п</t>
  </si>
  <si>
    <t>1.</t>
  </si>
  <si>
    <t>2.</t>
  </si>
  <si>
    <t>4.</t>
  </si>
  <si>
    <t>6.</t>
  </si>
  <si>
    <t>Приложение 2</t>
  </si>
  <si>
    <t>Наименование государственной программы Камчатского края</t>
  </si>
  <si>
    <t>Источники ресурсного обеспечения</t>
  </si>
  <si>
    <t>Профинансировано</t>
  </si>
  <si>
    <t xml:space="preserve">Освоено </t>
  </si>
  <si>
    <t>всего:</t>
  </si>
  <si>
    <t xml:space="preserve">федеральный бюджет </t>
  </si>
  <si>
    <t>краевой бюджет</t>
  </si>
  <si>
    <t>местные бюджеты</t>
  </si>
  <si>
    <t>прочие внебюджетные источники</t>
  </si>
  <si>
    <t>Фонд капитального ремонта многоквартирных домов Камчатского края</t>
  </si>
  <si>
    <t>9.</t>
  </si>
  <si>
    <t>10.</t>
  </si>
  <si>
    <t>11.</t>
  </si>
  <si>
    <t>12.</t>
  </si>
  <si>
    <t>14.</t>
  </si>
  <si>
    <t>15.</t>
  </si>
  <si>
    <t>17.</t>
  </si>
  <si>
    <t>18.</t>
  </si>
  <si>
    <t>19.</t>
  </si>
  <si>
    <t>20.</t>
  </si>
  <si>
    <t>21.</t>
  </si>
  <si>
    <t>22.</t>
  </si>
  <si>
    <t xml:space="preserve">Степень соответствия запланированному уровню затрат </t>
  </si>
  <si>
    <t>государственные внебюджетные фонды, в т.ч.</t>
  </si>
  <si>
    <t>Сведения об освоении бюджетных ассигнований по государственным программам Камчатского края</t>
  </si>
  <si>
    <t>Расходы (тыс. руб.)</t>
  </si>
  <si>
    <t>ФБ</t>
  </si>
  <si>
    <t>КБ</t>
  </si>
  <si>
    <t>всего (бюджет)</t>
  </si>
  <si>
    <t>всего:**</t>
  </si>
  <si>
    <t>федеральный бюджет**</t>
  </si>
  <si>
    <t>краевой бюджет, в том числе:**</t>
  </si>
  <si>
    <t>местные бюджеты**</t>
  </si>
  <si>
    <t>прочие внебюджетные источники**</t>
  </si>
  <si>
    <t>средства внебюджетных фондов**</t>
  </si>
  <si>
    <t>"Управление государственными финансами Камчатского края"</t>
  </si>
  <si>
    <t>"Информационное общество в Камчатском крае"</t>
  </si>
  <si>
    <t>"Развитие внутреннего и въездного туризма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</si>
  <si>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</si>
  <si>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</si>
  <si>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3. </t>
  </si>
  <si>
    <t xml:space="preserve">5. 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</si>
  <si>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</si>
  <si>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</si>
  <si>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</si>
  <si>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</si>
  <si>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</si>
  <si>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</si>
  <si>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 xml:space="preserve">7. </t>
  </si>
  <si>
    <t>"Физическая культура, спорт, молодежная политика, отдых и оздоровление детей в Камчатском крае"</t>
  </si>
  <si>
    <t xml:space="preserve">8. 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</si>
  <si>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</si>
  <si>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</si>
  <si>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 xml:space="preserve">13. 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</si>
  <si>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</si>
  <si>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</si>
  <si>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</si>
  <si>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16.</t>
  </si>
  <si>
    <t>"Развитие лесного хозяйства, охрана и воспроизводство животного мира на территории Камчатского края"</t>
  </si>
  <si>
    <t>"Реализация государственной национальной политики и укрепление гражданского единства в Камчатском крае"</t>
  </si>
  <si>
    <t>"Социальное и экономическое развитие территории с особым статусом "Корякский округ" **</t>
  </si>
  <si>
    <t>страховые взносы на обязательное медицинское страхование неработающего населения из краевого бюджета</t>
  </si>
  <si>
    <t>"Совершенствование управления имуществом, находящимся в государственной собственности Камчатского края"</t>
  </si>
  <si>
    <t>24.</t>
  </si>
  <si>
    <t>"Формирование современной городской среды в Камчатском крае"</t>
  </si>
  <si>
    <t>Всего:</t>
  </si>
  <si>
    <t>федеральный бюджет</t>
  </si>
  <si>
    <t>25.</t>
  </si>
  <si>
    <t>"Оказание содействия добровольному переселению в Камчатский край соотечественников, проживающих за рубежом"</t>
  </si>
  <si>
    <t>"Обращение с отходами производства и потребления в Камчатском крае"</t>
  </si>
  <si>
    <t>краевой бюджет (без учета мероприятий иных государственных программ)***</t>
  </si>
  <si>
    <t>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</si>
  <si>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местный бюджет</t>
  </si>
  <si>
    <t>Итого по краевому бюджету</t>
  </si>
  <si>
    <t>Итого по федеральному бюджету</t>
  </si>
  <si>
    <t>Итого за счет страховых взносов на обязательное медицинское страхование неработающего населения из краевого бюджета</t>
  </si>
  <si>
    <t>Итого безвозмездные поступления от негосударственных организаций</t>
  </si>
  <si>
    <t xml:space="preserve">Расходы за счет средств федерального бюджета </t>
  </si>
  <si>
    <t>Расходы за счет средств краевого бюджета</t>
  </si>
  <si>
    <t>Расходы за счет безвозмездных поступлений от негосударственных организаций текущего года</t>
  </si>
  <si>
    <t>программные меропр</t>
  </si>
  <si>
    <t>инвестиции</t>
  </si>
  <si>
    <t xml:space="preserve">Расходы за счет средств бюджета Пенсионного фонда Российской </t>
  </si>
  <si>
    <t>Расходы за счет средств Фонда содействия реформированию ЖКХ</t>
  </si>
  <si>
    <t xml:space="preserve">Итого за счет средств бюджета Пенсионного фонда Российской </t>
  </si>
  <si>
    <t>Итого за счет средств Фонда содействия реформированию ЖКХ</t>
  </si>
  <si>
    <t>Непрограммные расходы</t>
  </si>
  <si>
    <t>Всего</t>
  </si>
  <si>
    <t>безвозмездные поступления от негосударственных организаций</t>
  </si>
  <si>
    <t>"Комплексное развитие сельских территорий Камчатского края"</t>
  </si>
  <si>
    <t>"Сохранение языков коренных малочисленных народов Севера, Сибири и Дальнего Востока, проживающих в Камчатском крае"</t>
  </si>
  <si>
    <t xml:space="preserve">Расходы за счет средств Фонда содействия реформированию ЖКХ </t>
  </si>
  <si>
    <t>внебюджетный фонд содействия реформированию ЖКХ</t>
  </si>
  <si>
    <r>
      <t xml:space="preserve">
** - в соответствии </t>
    </r>
    <r>
      <rPr>
        <sz val="9"/>
        <color rgb="FFFF0000"/>
        <rFont val="Times New Roman"/>
        <family val="1"/>
        <charset val="204"/>
      </rPr>
      <t>с приказом Администрации Корякского округа  "Об</t>
    </r>
    <r>
      <rPr>
        <sz val="9"/>
        <rFont val="Times New Roman"/>
        <family val="1"/>
        <charset val="204"/>
      </rPr>
      <t xml:space="preserve"> утверждении перечня мероприятий иных государственных программ Камчатского края, оказывающих влияние на достижение целей и решение задач государственной программы Камчатского края "Социальное и экономическое развитие территории с особым статусом "Корякский округ" на 2020 год";
*** - в рамках мероприятий государственной программы Камчатского края "Социальное и экономическое развитие территории с особым статусом "Корякский округ" </t>
    </r>
  </si>
  <si>
    <t>Всего плюс непрограммные</t>
  </si>
  <si>
    <t>Предусмотрено на 31.12.2021</t>
  </si>
  <si>
    <t>средства МБТ ТФОМС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</si>
</sst>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#,##0.00_р_."/>
    <numFmt numFmtId="166" formatCode="#,##0.0"/>
    <numFmt numFmtId="167" formatCode="#,##0.00000"/>
    <numFmt numFmtId="168" formatCode="#,##0.0000"/>
    <numFmt numFmtId="169" formatCode="_-* #,##0.00_р_._-;\-* #,##0.00_р_._-;_-* &quot;-&quot;??_р_._-;_-@_-"/>
    <numFmt numFmtId="170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6">
    <xf numFmtId="0" fontId="0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20" fillId="0" borderId="0"/>
    <xf numFmtId="0" fontId="21" fillId="0" borderId="0" applyNumberFormat="0" applyBorder="0" applyAlignment="0"/>
    <xf numFmtId="0" fontId="21" fillId="0" borderId="0"/>
    <xf numFmtId="0" fontId="2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19" fillId="0" borderId="0"/>
    <xf numFmtId="0" fontId="2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/>
    <xf numFmtId="0" fontId="21" fillId="0" borderId="0" applyNumberFormat="0" applyBorder="0" applyAlignment="0"/>
    <xf numFmtId="0" fontId="1" fillId="0" borderId="0"/>
    <xf numFmtId="0" fontId="1" fillId="0" borderId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4" fillId="0" borderId="0"/>
    <xf numFmtId="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0" fillId="2" borderId="0" xfId="0" applyFill="1"/>
    <xf numFmtId="2" fontId="0" fillId="0" borderId="0" xfId="0" applyNumberFormat="1"/>
    <xf numFmtId="0" fontId="5" fillId="2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horizontal="center" vertical="center"/>
    </xf>
    <xf numFmtId="165" fontId="0" fillId="0" borderId="0" xfId="0" applyNumberFormat="1" applyFill="1"/>
    <xf numFmtId="4" fontId="11" fillId="0" borderId="0" xfId="0" applyNumberFormat="1" applyFont="1" applyFill="1"/>
    <xf numFmtId="0" fontId="11" fillId="0" borderId="0" xfId="0" applyFont="1" applyFill="1"/>
    <xf numFmtId="166" fontId="0" fillId="0" borderId="0" xfId="0" applyNumberFormat="1"/>
    <xf numFmtId="0" fontId="13" fillId="2" borderId="0" xfId="0" applyFont="1" applyFill="1" applyBorder="1" applyAlignment="1">
      <alignment vertical="top"/>
    </xf>
    <xf numFmtId="0" fontId="6" fillId="2" borderId="1" xfId="1" applyFont="1" applyFill="1" applyBorder="1" applyAlignment="1">
      <alignment horizontal="center" vertical="center" wrapText="1"/>
    </xf>
    <xf numFmtId="0" fontId="14" fillId="2" borderId="0" xfId="0" applyFont="1" applyFill="1"/>
    <xf numFmtId="0" fontId="14" fillId="2" borderId="0" xfId="0" applyFont="1" applyFill="1" applyAlignment="1">
      <alignment wrapText="1"/>
    </xf>
    <xf numFmtId="2" fontId="14" fillId="2" borderId="0" xfId="0" applyNumberFormat="1" applyFont="1" applyFill="1"/>
    <xf numFmtId="0" fontId="0" fillId="3" borderId="0" xfId="0" applyFill="1"/>
    <xf numFmtId="0" fontId="5" fillId="3" borderId="0" xfId="0" applyFont="1" applyFill="1"/>
    <xf numFmtId="166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/>
    <xf numFmtId="166" fontId="0" fillId="2" borderId="1" xfId="0" applyNumberFormat="1" applyFill="1" applyBorder="1"/>
    <xf numFmtId="4" fontId="0" fillId="0" borderId="1" xfId="0" applyNumberFormat="1" applyBorder="1"/>
    <xf numFmtId="4" fontId="0" fillId="2" borderId="1" xfId="0" applyNumberFormat="1" applyFill="1" applyBorder="1"/>
    <xf numFmtId="166" fontId="0" fillId="0" borderId="0" xfId="0" applyNumberFormat="1" applyAlignment="1">
      <alignment wrapText="1"/>
    </xf>
    <xf numFmtId="167" fontId="0" fillId="2" borderId="1" xfId="0" applyNumberFormat="1" applyFill="1" applyBorder="1"/>
    <xf numFmtId="167" fontId="0" fillId="0" borderId="1" xfId="0" applyNumberFormat="1" applyBorder="1"/>
    <xf numFmtId="168" fontId="0" fillId="0" borderId="0" xfId="0" applyNumberFormat="1"/>
    <xf numFmtId="168" fontId="0" fillId="2" borderId="1" xfId="0" applyNumberFormat="1" applyFill="1" applyBorder="1"/>
    <xf numFmtId="168" fontId="0" fillId="0" borderId="1" xfId="0" applyNumberFormat="1" applyBorder="1"/>
    <xf numFmtId="168" fontId="0" fillId="2" borderId="0" xfId="0" applyNumberFormat="1" applyFill="1"/>
    <xf numFmtId="168" fontId="0" fillId="0" borderId="0" xfId="0" applyNumberFormat="1" applyFill="1" applyBorder="1"/>
    <xf numFmtId="0" fontId="6" fillId="2" borderId="6" xfId="1" applyFont="1" applyFill="1" applyBorder="1" applyAlignment="1">
      <alignment horizontal="center" vertical="center" wrapText="1"/>
    </xf>
    <xf numFmtId="2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4" fontId="0" fillId="2" borderId="0" xfId="0" applyNumberFormat="1" applyFill="1"/>
    <xf numFmtId="2" fontId="0" fillId="2" borderId="0" xfId="0" applyNumberFormat="1" applyFill="1"/>
    <xf numFmtId="4" fontId="5" fillId="2" borderId="0" xfId="0" applyNumberFormat="1" applyFont="1" applyFill="1"/>
    <xf numFmtId="4" fontId="5" fillId="0" borderId="0" xfId="0" applyNumberFormat="1" applyFont="1"/>
    <xf numFmtId="170" fontId="0" fillId="0" borderId="0" xfId="0" applyNumberFormat="1"/>
    <xf numFmtId="0" fontId="8" fillId="0" borderId="5" xfId="0" applyFont="1" applyFill="1" applyBorder="1" applyAlignment="1">
      <alignment vertical="center" wrapText="1"/>
    </xf>
    <xf numFmtId="166" fontId="7" fillId="0" borderId="5" xfId="1" applyNumberFormat="1" applyFont="1" applyFill="1" applyBorder="1" applyAlignment="1">
      <alignment horizontal="center" vertical="center"/>
    </xf>
    <xf numFmtId="166" fontId="6" fillId="0" borderId="5" xfId="1" applyNumberFormat="1" applyFont="1" applyFill="1" applyBorder="1" applyAlignment="1">
      <alignment horizontal="right" vertical="center"/>
    </xf>
    <xf numFmtId="2" fontId="17" fillId="0" borderId="6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2" fontId="17" fillId="0" borderId="7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right" vertical="center"/>
    </xf>
    <xf numFmtId="2" fontId="17" fillId="0" borderId="13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7" fillId="2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vertical="top"/>
    </xf>
    <xf numFmtId="0" fontId="12" fillId="0" borderId="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top"/>
    </xf>
    <xf numFmtId="0" fontId="6" fillId="2" borderId="5" xfId="1" applyFont="1" applyFill="1" applyBorder="1" applyAlignment="1">
      <alignment horizontal="center" vertical="top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/>
    </xf>
  </cellXfs>
  <cellStyles count="86">
    <cellStyle name="Обычный" xfId="0" builtinId="0"/>
    <cellStyle name="Обычный 10" xfId="4"/>
    <cellStyle name="Обычный 2" xfId="1"/>
    <cellStyle name="Обычный 2 10" xfId="29"/>
    <cellStyle name="Обычный 2 11" xfId="30"/>
    <cellStyle name="Обычный 2 12" xfId="31"/>
    <cellStyle name="Обычный 2 13" xfId="32"/>
    <cellStyle name="Обычный 2 14" xfId="33"/>
    <cellStyle name="Обычный 2 15" xfId="34"/>
    <cellStyle name="Обычный 2 16" xfId="35"/>
    <cellStyle name="Обычный 2 17" xfId="36"/>
    <cellStyle name="Обычный 2 18" xfId="37"/>
    <cellStyle name="Обычный 2 19" xfId="38"/>
    <cellStyle name="Обычный 2 2" xfId="2"/>
    <cellStyle name="Обычный 2 2 2" xfId="15"/>
    <cellStyle name="Обычный 2 2 3" xfId="14"/>
    <cellStyle name="Обычный 2 2 4" xfId="24"/>
    <cellStyle name="Обычный 2 2 5" xfId="9"/>
    <cellStyle name="Обычный 2 20" xfId="39"/>
    <cellStyle name="Обычный 2 21" xfId="40"/>
    <cellStyle name="Обычный 2 22" xfId="41"/>
    <cellStyle name="Обычный 2 23" xfId="42"/>
    <cellStyle name="Обычный 2 24" xfId="43"/>
    <cellStyle name="Обычный 2 25" xfId="44"/>
    <cellStyle name="Обычный 2 26" xfId="45"/>
    <cellStyle name="Обычный 2 27" xfId="46"/>
    <cellStyle name="Обычный 2 28" xfId="47"/>
    <cellStyle name="Обычный 2 29" xfId="48"/>
    <cellStyle name="Обычный 2 3" xfId="10"/>
    <cellStyle name="Обычный 2 3 2" xfId="16"/>
    <cellStyle name="Обычный 2 3 3" xfId="49"/>
    <cellStyle name="Обычный 2 30" xfId="50"/>
    <cellStyle name="Обычный 2 31" xfId="51"/>
    <cellStyle name="Обычный 2 32" xfId="52"/>
    <cellStyle name="Обычный 2 33" xfId="53"/>
    <cellStyle name="Обычный 2 34" xfId="54"/>
    <cellStyle name="Обычный 2 35" xfId="28"/>
    <cellStyle name="Обычный 2 36" xfId="7"/>
    <cellStyle name="Обычный 2 4" xfId="13"/>
    <cellStyle name="Обычный 2 4 2" xfId="55"/>
    <cellStyle name="Обычный 2 5" xfId="23"/>
    <cellStyle name="Обычный 2 5 2" xfId="56"/>
    <cellStyle name="Обычный 2 6" xfId="26"/>
    <cellStyle name="Обычный 2 6 2" xfId="57"/>
    <cellStyle name="Обычный 2 7" xfId="27"/>
    <cellStyle name="Обычный 2 7 2" xfId="58"/>
    <cellStyle name="Обычный 2 8" xfId="59"/>
    <cellStyle name="Обычный 2 9" xfId="60"/>
    <cellStyle name="Обычный 3" xfId="3"/>
    <cellStyle name="Обычный 3 2" xfId="12"/>
    <cellStyle name="Обычный 3 3" xfId="17"/>
    <cellStyle name="Обычный 3 4" xfId="25"/>
    <cellStyle name="Обычный 3 5" xfId="61"/>
    <cellStyle name="Обычный 3 6" xfId="8"/>
    <cellStyle name="Обычный 4" xfId="5"/>
    <cellStyle name="Обычный 4 2" xfId="18"/>
    <cellStyle name="Обычный 4 3" xfId="11"/>
    <cellStyle name="Обычный 45" xfId="19"/>
    <cellStyle name="Обычный 5" xfId="6"/>
    <cellStyle name="Процентный 2" xfId="62"/>
    <cellStyle name="Финансовый 15" xfId="63"/>
    <cellStyle name="Финансовый 16" xfId="64"/>
    <cellStyle name="Финансовый 18" xfId="65"/>
    <cellStyle name="Финансовый 19" xfId="66"/>
    <cellStyle name="Финансовый 2" xfId="21"/>
    <cellStyle name="Финансовый 2 2" xfId="22"/>
    <cellStyle name="Финансовый 2 3" xfId="67"/>
    <cellStyle name="Финансовый 20" xfId="68"/>
    <cellStyle name="Финансовый 21" xfId="69"/>
    <cellStyle name="Финансовый 22" xfId="70"/>
    <cellStyle name="Финансовый 23" xfId="71"/>
    <cellStyle name="Финансовый 25" xfId="72"/>
    <cellStyle name="Финансовый 26" xfId="73"/>
    <cellStyle name="Финансовый 27" xfId="74"/>
    <cellStyle name="Финансовый 28" xfId="75"/>
    <cellStyle name="Финансовый 29" xfId="76"/>
    <cellStyle name="Финансовый 3" xfId="20"/>
    <cellStyle name="Финансовый 3 2" xfId="77"/>
    <cellStyle name="Финансовый 30" xfId="78"/>
    <cellStyle name="Финансовый 31" xfId="79"/>
    <cellStyle name="Финансовый 33" xfId="80"/>
    <cellStyle name="Финансовый 34" xfId="81"/>
    <cellStyle name="Финансовый 4" xfId="82"/>
    <cellStyle name="Финансовый 5" xfId="83"/>
    <cellStyle name="Финансовый 6" xfId="84"/>
    <cellStyle name="Финансовый 7" xfId="8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73"/>
  <sheetViews>
    <sheetView tabSelected="1" view="pageBreakPreview" zoomScale="75" zoomScaleNormal="75" zoomScaleSheetLayoutView="75" workbookViewId="0">
      <pane ySplit="4" topLeftCell="A5" activePane="bottomLeft" state="frozen"/>
      <selection pane="bottomLeft" activeCell="L162" sqref="L162"/>
    </sheetView>
  </sheetViews>
  <sheetFormatPr defaultRowHeight="15" x14ac:dyDescent="0.25"/>
  <cols>
    <col min="2" max="2" width="36.7109375" style="1" customWidth="1"/>
    <col min="3" max="3" width="39.42578125" customWidth="1"/>
    <col min="4" max="4" width="18.7109375" hidden="1" customWidth="1"/>
    <col min="5" max="5" width="18.7109375" style="3" customWidth="1"/>
    <col min="6" max="7" width="18.7109375" customWidth="1"/>
    <col min="8" max="8" width="18.28515625" customWidth="1"/>
    <col min="9" max="9" width="19.7109375" customWidth="1"/>
    <col min="10" max="10" width="18.140625" customWidth="1"/>
    <col min="12" max="12" width="17.5703125" customWidth="1"/>
    <col min="14" max="14" width="11.7109375" bestFit="1" customWidth="1"/>
  </cols>
  <sheetData>
    <row r="1" spans="1:10" ht="20.25" customHeight="1" x14ac:dyDescent="0.25">
      <c r="A1" s="16"/>
      <c r="B1" s="17"/>
      <c r="C1" s="16"/>
      <c r="D1" s="18"/>
      <c r="E1" s="16"/>
      <c r="F1" s="16"/>
      <c r="G1" s="85" t="s">
        <v>5</v>
      </c>
      <c r="H1" s="85"/>
      <c r="I1" s="3"/>
    </row>
    <row r="2" spans="1:10" ht="26.25" customHeight="1" thickBot="1" x14ac:dyDescent="0.3">
      <c r="A2" s="87" t="s">
        <v>30</v>
      </c>
      <c r="B2" s="87"/>
      <c r="C2" s="87"/>
      <c r="D2" s="87"/>
      <c r="E2" s="87"/>
      <c r="F2" s="87"/>
      <c r="G2" s="87"/>
      <c r="H2" s="87"/>
      <c r="I2" s="3"/>
    </row>
    <row r="3" spans="1:10" ht="15" customHeight="1" x14ac:dyDescent="0.25">
      <c r="A3" s="98" t="s">
        <v>0</v>
      </c>
      <c r="B3" s="96" t="s">
        <v>6</v>
      </c>
      <c r="C3" s="96" t="s">
        <v>7</v>
      </c>
      <c r="D3" s="88" t="s">
        <v>31</v>
      </c>
      <c r="E3" s="88"/>
      <c r="F3" s="88"/>
      <c r="G3" s="88"/>
      <c r="H3" s="35"/>
      <c r="I3" s="3"/>
    </row>
    <row r="4" spans="1:10" ht="53.25" customHeight="1" x14ac:dyDescent="0.25">
      <c r="A4" s="99"/>
      <c r="B4" s="97"/>
      <c r="C4" s="97"/>
      <c r="D4" s="15"/>
      <c r="E4" s="15" t="s">
        <v>101</v>
      </c>
      <c r="F4" s="15" t="s">
        <v>8</v>
      </c>
      <c r="G4" s="15" t="s">
        <v>9</v>
      </c>
      <c r="H4" s="36" t="s">
        <v>28</v>
      </c>
      <c r="I4" s="3"/>
    </row>
    <row r="5" spans="1:10" ht="15.75" thickBot="1" x14ac:dyDescent="0.3">
      <c r="A5" s="37">
        <v>1</v>
      </c>
      <c r="B5" s="38">
        <v>2</v>
      </c>
      <c r="C5" s="39">
        <v>3</v>
      </c>
      <c r="D5" s="39"/>
      <c r="E5" s="39">
        <v>4</v>
      </c>
      <c r="F5" s="39">
        <v>5</v>
      </c>
      <c r="G5" s="39">
        <v>6</v>
      </c>
      <c r="H5" s="39">
        <v>7</v>
      </c>
      <c r="I5" s="3"/>
    </row>
    <row r="6" spans="1:10" ht="15" customHeight="1" x14ac:dyDescent="0.25">
      <c r="A6" s="91" t="s">
        <v>1</v>
      </c>
      <c r="B6" s="89" t="s">
        <v>48</v>
      </c>
      <c r="C6" s="45" t="s">
        <v>10</v>
      </c>
      <c r="D6" s="46"/>
      <c r="E6" s="47">
        <f>E7+E8+E9</f>
        <v>25038612.79149</v>
      </c>
      <c r="F6" s="47">
        <f>F7+F8+F9</f>
        <v>22769652.913559996</v>
      </c>
      <c r="G6" s="47">
        <f>G7+G8+G9</f>
        <v>22769652.913559996</v>
      </c>
      <c r="H6" s="48"/>
      <c r="I6" s="3"/>
      <c r="J6" s="4"/>
    </row>
    <row r="7" spans="1:10" ht="15" customHeight="1" x14ac:dyDescent="0.25">
      <c r="A7" s="92"/>
      <c r="B7" s="90"/>
      <c r="C7" s="49" t="s">
        <v>11</v>
      </c>
      <c r="D7" s="50"/>
      <c r="E7" s="51">
        <v>4436651.5</v>
      </c>
      <c r="F7" s="51">
        <v>3449516.5590900001</v>
      </c>
      <c r="G7" s="51">
        <v>3449516.5590900001</v>
      </c>
      <c r="H7" s="52"/>
      <c r="I7" s="3"/>
      <c r="J7" s="4"/>
    </row>
    <row r="8" spans="1:10" ht="15.75" customHeight="1" x14ac:dyDescent="0.25">
      <c r="A8" s="92"/>
      <c r="B8" s="90"/>
      <c r="C8" s="53" t="s">
        <v>12</v>
      </c>
      <c r="D8" s="54"/>
      <c r="E8" s="55">
        <v>7037810.5880499994</v>
      </c>
      <c r="F8" s="55">
        <v>6714556.4360899981</v>
      </c>
      <c r="G8" s="55">
        <v>6714556.4360899981</v>
      </c>
      <c r="H8" s="52">
        <f>G8/E8</f>
        <v>0.95406893267220383</v>
      </c>
      <c r="I8" s="40"/>
      <c r="J8" s="4"/>
    </row>
    <row r="9" spans="1:10" ht="15" customHeight="1" x14ac:dyDescent="0.25">
      <c r="A9" s="92"/>
      <c r="B9" s="90"/>
      <c r="C9" s="49" t="s">
        <v>29</v>
      </c>
      <c r="D9" s="56"/>
      <c r="E9" s="51">
        <v>13564150.703439999</v>
      </c>
      <c r="F9" s="51">
        <v>12605579.91838</v>
      </c>
      <c r="G9" s="51">
        <v>12605579.91838</v>
      </c>
      <c r="H9" s="52"/>
      <c r="I9" s="3"/>
      <c r="J9" s="4"/>
    </row>
    <row r="10" spans="1:10" ht="45" customHeight="1" x14ac:dyDescent="0.25">
      <c r="A10" s="92"/>
      <c r="B10" s="90"/>
      <c r="C10" s="57" t="s">
        <v>67</v>
      </c>
      <c r="D10" s="58"/>
      <c r="E10" s="59">
        <v>2789263.6</v>
      </c>
      <c r="F10" s="59">
        <v>2789263.6</v>
      </c>
      <c r="G10" s="59">
        <v>2789263.6</v>
      </c>
      <c r="H10" s="60"/>
      <c r="I10" s="3"/>
      <c r="J10" s="4"/>
    </row>
    <row r="11" spans="1:10" ht="14.25" customHeight="1" x14ac:dyDescent="0.25">
      <c r="A11" s="92"/>
      <c r="B11" s="90"/>
      <c r="C11" s="61" t="s">
        <v>102</v>
      </c>
      <c r="D11" s="62"/>
      <c r="E11" s="59">
        <v>804499.7</v>
      </c>
      <c r="F11" s="59">
        <v>804499.7</v>
      </c>
      <c r="G11" s="59">
        <v>804499.7</v>
      </c>
      <c r="H11" s="60"/>
      <c r="I11" s="21"/>
      <c r="J11" s="4"/>
    </row>
    <row r="12" spans="1:10" ht="15" customHeight="1" x14ac:dyDescent="0.25">
      <c r="A12" s="93" t="s">
        <v>2</v>
      </c>
      <c r="B12" s="80" t="s">
        <v>49</v>
      </c>
      <c r="C12" s="49" t="s">
        <v>10</v>
      </c>
      <c r="D12" s="63"/>
      <c r="E12" s="64">
        <f>SUM(E13:E15)</f>
        <v>16496567.148291355</v>
      </c>
      <c r="F12" s="64">
        <f t="shared" ref="F12:G12" si="0">SUM(F13:F15)</f>
        <v>16360816.951717889</v>
      </c>
      <c r="G12" s="64">
        <f t="shared" si="0"/>
        <v>16359561.075843956</v>
      </c>
      <c r="H12" s="52"/>
      <c r="I12" s="3"/>
      <c r="J12" s="4"/>
    </row>
    <row r="13" spans="1:10" ht="15" customHeight="1" x14ac:dyDescent="0.25">
      <c r="A13" s="94"/>
      <c r="B13" s="86"/>
      <c r="C13" s="49" t="s">
        <v>11</v>
      </c>
      <c r="D13" s="63"/>
      <c r="E13" s="51">
        <v>1540753.99618</v>
      </c>
      <c r="F13" s="51">
        <v>1496803.6879899998</v>
      </c>
      <c r="G13" s="51">
        <v>1496803.6879899998</v>
      </c>
      <c r="H13" s="52"/>
      <c r="I13" s="3"/>
      <c r="J13" s="4"/>
    </row>
    <row r="14" spans="1:10" ht="15" customHeight="1" x14ac:dyDescent="0.25">
      <c r="A14" s="94"/>
      <c r="B14" s="86"/>
      <c r="C14" s="53" t="s">
        <v>12</v>
      </c>
      <c r="D14" s="65"/>
      <c r="E14" s="55">
        <v>14890156.860909998</v>
      </c>
      <c r="F14" s="55">
        <v>14798861.745590011</v>
      </c>
      <c r="G14" s="55">
        <v>14797605.869713001</v>
      </c>
      <c r="H14" s="52">
        <f t="shared" ref="H14:H55" si="1">G14/E14</f>
        <v>0.9937844179842078</v>
      </c>
      <c r="I14" s="3"/>
      <c r="J14" s="4"/>
    </row>
    <row r="15" spans="1:10" ht="15" customHeight="1" x14ac:dyDescent="0.25">
      <c r="A15" s="95"/>
      <c r="B15" s="86"/>
      <c r="C15" s="49" t="s">
        <v>13</v>
      </c>
      <c r="D15" s="63"/>
      <c r="E15" s="51">
        <v>65656.291201356769</v>
      </c>
      <c r="F15" s="51">
        <v>65151.518137877385</v>
      </c>
      <c r="G15" s="51">
        <v>65151.518140954664</v>
      </c>
      <c r="H15" s="52"/>
      <c r="I15" s="3"/>
      <c r="J15" s="4"/>
    </row>
    <row r="16" spans="1:10" ht="15" customHeight="1" x14ac:dyDescent="0.25">
      <c r="A16" s="79" t="s">
        <v>46</v>
      </c>
      <c r="B16" s="84" t="s">
        <v>50</v>
      </c>
      <c r="C16" s="49" t="s">
        <v>10</v>
      </c>
      <c r="D16" s="66"/>
      <c r="E16" s="51">
        <f>E17+E18+E19+E20</f>
        <v>1099204.0902099998</v>
      </c>
      <c r="F16" s="51">
        <f t="shared" ref="F16:G16" si="2">F17+F18+F19+F20</f>
        <v>1067692.03886</v>
      </c>
      <c r="G16" s="51">
        <f t="shared" si="2"/>
        <v>1065234.4040699999</v>
      </c>
      <c r="H16" s="67"/>
      <c r="I16" s="3"/>
      <c r="J16" s="4"/>
    </row>
    <row r="17" spans="1:10" ht="15" customHeight="1" x14ac:dyDescent="0.25">
      <c r="A17" s="79"/>
      <c r="B17" s="86"/>
      <c r="C17" s="49" t="s">
        <v>11</v>
      </c>
      <c r="D17" s="63"/>
      <c r="E17" s="51">
        <v>78200.600000000006</v>
      </c>
      <c r="F17" s="51">
        <v>78200.600000000006</v>
      </c>
      <c r="G17" s="51">
        <v>78200.600000000006</v>
      </c>
      <c r="H17" s="67"/>
      <c r="I17" s="3"/>
      <c r="J17" s="4"/>
    </row>
    <row r="18" spans="1:10" s="2" customFormat="1" ht="15" customHeight="1" x14ac:dyDescent="0.25">
      <c r="A18" s="79"/>
      <c r="B18" s="86"/>
      <c r="C18" s="53" t="s">
        <v>12</v>
      </c>
      <c r="D18" s="68"/>
      <c r="E18" s="55">
        <v>954202.04601999989</v>
      </c>
      <c r="F18" s="55">
        <v>938065.56008999993</v>
      </c>
      <c r="G18" s="55">
        <v>936064.06759999995</v>
      </c>
      <c r="H18" s="67">
        <f t="shared" si="1"/>
        <v>0.98099146978812934</v>
      </c>
      <c r="I18" s="5"/>
      <c r="J18" s="4"/>
    </row>
    <row r="19" spans="1:10" ht="15" customHeight="1" x14ac:dyDescent="0.25">
      <c r="A19" s="79"/>
      <c r="B19" s="86"/>
      <c r="C19" s="49" t="s">
        <v>13</v>
      </c>
      <c r="D19" s="63"/>
      <c r="E19" s="51">
        <v>5648.2441899999994</v>
      </c>
      <c r="F19" s="51">
        <v>5648.2441899999994</v>
      </c>
      <c r="G19" s="51">
        <v>5648.2441899999994</v>
      </c>
      <c r="H19" s="67"/>
      <c r="I19" s="100"/>
      <c r="J19" s="4"/>
    </row>
    <row r="20" spans="1:10" ht="15" customHeight="1" x14ac:dyDescent="0.25">
      <c r="A20" s="79"/>
      <c r="B20" s="86"/>
      <c r="C20" s="49" t="s">
        <v>14</v>
      </c>
      <c r="D20" s="63"/>
      <c r="E20" s="51">
        <v>61153.2</v>
      </c>
      <c r="F20" s="51">
        <v>45777.634579999991</v>
      </c>
      <c r="G20" s="51">
        <v>45321.492279999999</v>
      </c>
      <c r="H20" s="67"/>
      <c r="I20" s="100"/>
      <c r="J20" s="4"/>
    </row>
    <row r="21" spans="1:10" x14ac:dyDescent="0.25">
      <c r="A21" s="79" t="s">
        <v>3</v>
      </c>
      <c r="B21" s="84" t="s">
        <v>51</v>
      </c>
      <c r="C21" s="49" t="s">
        <v>10</v>
      </c>
      <c r="D21" s="63"/>
      <c r="E21" s="64">
        <f>SUM(E22:E23)</f>
        <v>45968.591790000006</v>
      </c>
      <c r="F21" s="64">
        <f t="shared" ref="F21:G21" si="3">SUM(F22:F23)</f>
        <v>45728.977900000005</v>
      </c>
      <c r="G21" s="64">
        <f t="shared" si="3"/>
        <v>45728.977900000005</v>
      </c>
      <c r="H21" s="67"/>
      <c r="I21" s="3"/>
      <c r="J21" s="4"/>
    </row>
    <row r="22" spans="1:10" x14ac:dyDescent="0.25">
      <c r="A22" s="79"/>
      <c r="B22" s="84"/>
      <c r="C22" s="49" t="s">
        <v>11</v>
      </c>
      <c r="D22" s="63"/>
      <c r="E22" s="69">
        <v>470.8</v>
      </c>
      <c r="F22" s="69">
        <v>233.73</v>
      </c>
      <c r="G22" s="69">
        <v>233.73</v>
      </c>
      <c r="H22" s="67"/>
      <c r="I22" s="41"/>
      <c r="J22" s="4"/>
    </row>
    <row r="23" spans="1:10" x14ac:dyDescent="0.25">
      <c r="A23" s="79"/>
      <c r="B23" s="84"/>
      <c r="C23" s="53" t="s">
        <v>12</v>
      </c>
      <c r="D23" s="68"/>
      <c r="E23" s="55">
        <v>45497.791790000003</v>
      </c>
      <c r="F23" s="55">
        <v>45495.247900000002</v>
      </c>
      <c r="G23" s="55">
        <v>45495.247900000002</v>
      </c>
      <c r="H23" s="67">
        <f>G23/E23</f>
        <v>0.99994408761612563</v>
      </c>
      <c r="I23" s="3"/>
      <c r="J23" s="4"/>
    </row>
    <row r="24" spans="1:10" ht="15" customHeight="1" x14ac:dyDescent="0.25">
      <c r="A24" s="79" t="s">
        <v>47</v>
      </c>
      <c r="B24" s="84" t="s">
        <v>52</v>
      </c>
      <c r="C24" s="49" t="s">
        <v>10</v>
      </c>
      <c r="D24" s="66"/>
      <c r="E24" s="70">
        <f>E25+E26</f>
        <v>10863371.412419999</v>
      </c>
      <c r="F24" s="70">
        <f t="shared" ref="F24:G24" si="4">F25+F26</f>
        <v>10789209.881189998</v>
      </c>
      <c r="G24" s="70">
        <f t="shared" si="4"/>
        <v>10789209.881189998</v>
      </c>
      <c r="H24" s="67"/>
      <c r="I24" s="3"/>
      <c r="J24" s="4"/>
    </row>
    <row r="25" spans="1:10" ht="15" customHeight="1" x14ac:dyDescent="0.25">
      <c r="A25" s="79"/>
      <c r="B25" s="84"/>
      <c r="C25" s="49" t="s">
        <v>11</v>
      </c>
      <c r="D25" s="71"/>
      <c r="E25" s="51">
        <v>3788801.4</v>
      </c>
      <c r="F25" s="51">
        <v>3757029.2496500001</v>
      </c>
      <c r="G25" s="51">
        <v>3757029.2496500001</v>
      </c>
      <c r="H25" s="67"/>
      <c r="I25" s="3"/>
      <c r="J25" s="4"/>
    </row>
    <row r="26" spans="1:10" s="2" customFormat="1" ht="15" customHeight="1" x14ac:dyDescent="0.25">
      <c r="A26" s="79"/>
      <c r="B26" s="84"/>
      <c r="C26" s="53" t="s">
        <v>12</v>
      </c>
      <c r="D26" s="68"/>
      <c r="E26" s="55">
        <v>7074570.0124199986</v>
      </c>
      <c r="F26" s="55">
        <v>7032180.6315399986</v>
      </c>
      <c r="G26" s="55">
        <v>7032180.6315399986</v>
      </c>
      <c r="H26" s="67">
        <f t="shared" si="1"/>
        <v>0.99400820391831846</v>
      </c>
      <c r="I26" s="5"/>
      <c r="J26" s="4"/>
    </row>
    <row r="27" spans="1:10" ht="15" customHeight="1" x14ac:dyDescent="0.25">
      <c r="A27" s="79"/>
      <c r="B27" s="84"/>
      <c r="C27" s="49" t="s">
        <v>13</v>
      </c>
      <c r="D27" s="63"/>
      <c r="E27" s="51">
        <v>0</v>
      </c>
      <c r="F27" s="51">
        <v>0</v>
      </c>
      <c r="G27" s="51">
        <v>0</v>
      </c>
      <c r="H27" s="67"/>
      <c r="I27" s="3"/>
      <c r="J27" s="4"/>
    </row>
    <row r="28" spans="1:10" ht="15" customHeight="1" x14ac:dyDescent="0.25">
      <c r="A28" s="79" t="s">
        <v>4</v>
      </c>
      <c r="B28" s="84" t="s">
        <v>53</v>
      </c>
      <c r="C28" s="49" t="s">
        <v>10</v>
      </c>
      <c r="D28" s="63"/>
      <c r="E28" s="72">
        <f>E29+E30</f>
        <v>711195.86719000014</v>
      </c>
      <c r="F28" s="72">
        <f t="shared" ref="F28:G28" si="5">F29+F30</f>
        <v>697329.20713999995</v>
      </c>
      <c r="G28" s="72">
        <f t="shared" si="5"/>
        <v>697329.20713999995</v>
      </c>
      <c r="H28" s="67"/>
      <c r="I28" s="5"/>
      <c r="J28" s="4"/>
    </row>
    <row r="29" spans="1:10" ht="15" customHeight="1" x14ac:dyDescent="0.25">
      <c r="A29" s="79"/>
      <c r="B29" s="84"/>
      <c r="C29" s="49" t="s">
        <v>11</v>
      </c>
      <c r="D29" s="63"/>
      <c r="E29" s="72">
        <v>294010.90000000002</v>
      </c>
      <c r="F29" s="72">
        <v>281324.58091999998</v>
      </c>
      <c r="G29" s="72">
        <v>281324.58091999998</v>
      </c>
      <c r="H29" s="67"/>
      <c r="I29" s="3"/>
      <c r="J29" s="4"/>
    </row>
    <row r="30" spans="1:10" s="2" customFormat="1" ht="12" customHeight="1" x14ac:dyDescent="0.25">
      <c r="A30" s="79"/>
      <c r="B30" s="84"/>
      <c r="C30" s="53" t="s">
        <v>12</v>
      </c>
      <c r="D30" s="68"/>
      <c r="E30" s="73">
        <v>417184.96719000005</v>
      </c>
      <c r="F30" s="55">
        <v>416004.62621999998</v>
      </c>
      <c r="G30" s="55">
        <v>416004.62621999998</v>
      </c>
      <c r="H30" s="67">
        <f>G30/E30</f>
        <v>0.99717070109704475</v>
      </c>
      <c r="I30" s="5"/>
      <c r="J30" s="4"/>
    </row>
    <row r="31" spans="1:10" ht="15" customHeight="1" x14ac:dyDescent="0.25">
      <c r="A31" s="79" t="s">
        <v>54</v>
      </c>
      <c r="B31" s="84" t="s">
        <v>55</v>
      </c>
      <c r="C31" s="49" t="s">
        <v>10</v>
      </c>
      <c r="D31" s="71"/>
      <c r="E31" s="51">
        <f>SUM(E32:E35)</f>
        <v>2016701.7374300002</v>
      </c>
      <c r="F31" s="51">
        <f t="shared" ref="F31:G31" si="6">SUM(F32:F35)</f>
        <v>2010397.62228</v>
      </c>
      <c r="G31" s="51">
        <f t="shared" si="6"/>
        <v>1775258.1975099999</v>
      </c>
      <c r="H31" s="67"/>
      <c r="I31" s="3"/>
      <c r="J31" s="4"/>
    </row>
    <row r="32" spans="1:10" ht="15" customHeight="1" x14ac:dyDescent="0.25">
      <c r="A32" s="79"/>
      <c r="B32" s="86"/>
      <c r="C32" s="49" t="s">
        <v>11</v>
      </c>
      <c r="D32" s="63"/>
      <c r="E32" s="51">
        <v>615895.30000000005</v>
      </c>
      <c r="F32" s="51">
        <v>615895.30000000005</v>
      </c>
      <c r="G32" s="51">
        <v>429121.80000000005</v>
      </c>
      <c r="H32" s="67"/>
      <c r="I32" s="3"/>
      <c r="J32" s="4"/>
    </row>
    <row r="33" spans="1:13" s="2" customFormat="1" ht="15" customHeight="1" x14ac:dyDescent="0.25">
      <c r="A33" s="79"/>
      <c r="B33" s="86"/>
      <c r="C33" s="53" t="s">
        <v>12</v>
      </c>
      <c r="D33" s="65"/>
      <c r="E33" s="55">
        <v>1398100.4640000002</v>
      </c>
      <c r="F33" s="55">
        <v>1391796.34885</v>
      </c>
      <c r="G33" s="55">
        <v>1343430.4240799998</v>
      </c>
      <c r="H33" s="67">
        <f>G33/E33</f>
        <v>0.96089691597441573</v>
      </c>
      <c r="I33" s="5"/>
      <c r="J33" s="4"/>
    </row>
    <row r="34" spans="1:13" ht="15" customHeight="1" x14ac:dyDescent="0.25">
      <c r="A34" s="79"/>
      <c r="B34" s="86"/>
      <c r="C34" s="49" t="s">
        <v>13</v>
      </c>
      <c r="D34" s="63"/>
      <c r="E34" s="51">
        <v>2705.97343</v>
      </c>
      <c r="F34" s="51">
        <v>2705.97343</v>
      </c>
      <c r="G34" s="51">
        <v>2705.97343</v>
      </c>
      <c r="H34" s="67"/>
      <c r="I34" s="3"/>
      <c r="J34" s="4"/>
    </row>
    <row r="35" spans="1:13" ht="15" customHeight="1" x14ac:dyDescent="0.25">
      <c r="A35" s="79"/>
      <c r="B35" s="86"/>
      <c r="C35" s="49" t="s">
        <v>14</v>
      </c>
      <c r="D35" s="63"/>
      <c r="E35" s="51"/>
      <c r="F35" s="51"/>
      <c r="G35" s="51"/>
      <c r="H35" s="67"/>
      <c r="I35" s="3"/>
      <c r="J35" s="4"/>
    </row>
    <row r="36" spans="1:13" ht="15" customHeight="1" x14ac:dyDescent="0.25">
      <c r="A36" s="79" t="s">
        <v>56</v>
      </c>
      <c r="B36" s="84" t="s">
        <v>44</v>
      </c>
      <c r="C36" s="49" t="s">
        <v>10</v>
      </c>
      <c r="D36" s="71"/>
      <c r="E36" s="51">
        <f>SUM(E37:E41)</f>
        <v>17399885.825790003</v>
      </c>
      <c r="F36" s="51">
        <f t="shared" ref="F36:G36" si="7">SUM(F37:F41)</f>
        <v>16711822.500590002</v>
      </c>
      <c r="G36" s="51">
        <f t="shared" si="7"/>
        <v>16711822.500590002</v>
      </c>
      <c r="H36" s="67"/>
      <c r="I36" s="3"/>
      <c r="J36" s="4"/>
    </row>
    <row r="37" spans="1:13" ht="15" customHeight="1" x14ac:dyDescent="0.25">
      <c r="A37" s="79"/>
      <c r="B37" s="86"/>
      <c r="C37" s="49" t="s">
        <v>11</v>
      </c>
      <c r="D37" s="63"/>
      <c r="E37" s="51">
        <v>122389.5</v>
      </c>
      <c r="F37" s="51">
        <v>122387.53071000001</v>
      </c>
      <c r="G37" s="51">
        <v>122387.53071000001</v>
      </c>
      <c r="H37" s="67"/>
      <c r="I37" s="3"/>
      <c r="J37" s="4"/>
    </row>
    <row r="38" spans="1:13" s="2" customFormat="1" ht="15" customHeight="1" x14ac:dyDescent="0.25">
      <c r="A38" s="79"/>
      <c r="B38" s="86"/>
      <c r="C38" s="53" t="s">
        <v>12</v>
      </c>
      <c r="D38" s="68"/>
      <c r="E38" s="55">
        <v>5911447.8802800002</v>
      </c>
      <c r="F38" s="55">
        <v>5766281.1230500005</v>
      </c>
      <c r="G38" s="55">
        <v>5766281.1230500005</v>
      </c>
      <c r="H38" s="67">
        <f t="shared" si="1"/>
        <v>0.9754431130630008</v>
      </c>
      <c r="I38" s="3"/>
      <c r="J38" s="4"/>
      <c r="K38"/>
      <c r="L38"/>
      <c r="M38"/>
    </row>
    <row r="39" spans="1:13" s="2" customFormat="1" ht="28.5" customHeight="1" x14ac:dyDescent="0.25">
      <c r="A39" s="79"/>
      <c r="B39" s="86"/>
      <c r="C39" s="49" t="s">
        <v>94</v>
      </c>
      <c r="D39" s="63"/>
      <c r="E39" s="51">
        <v>10348952.807949999</v>
      </c>
      <c r="F39" s="51">
        <v>9806058.2092700005</v>
      </c>
      <c r="G39" s="51">
        <v>9806058.2092700005</v>
      </c>
      <c r="H39" s="67"/>
      <c r="I39" s="3"/>
      <c r="J39" s="4"/>
      <c r="K39"/>
      <c r="L39"/>
      <c r="M39"/>
    </row>
    <row r="40" spans="1:13" ht="15" customHeight="1" x14ac:dyDescent="0.25">
      <c r="A40" s="79"/>
      <c r="B40" s="86"/>
      <c r="C40" s="49" t="s">
        <v>13</v>
      </c>
      <c r="D40" s="63"/>
      <c r="E40" s="51">
        <v>36056.637560000003</v>
      </c>
      <c r="F40" s="51">
        <v>36056.637560000003</v>
      </c>
      <c r="G40" s="51">
        <v>36056.637560000003</v>
      </c>
      <c r="H40" s="67"/>
      <c r="I40" s="3"/>
      <c r="J40" s="4"/>
    </row>
    <row r="41" spans="1:13" ht="15" customHeight="1" x14ac:dyDescent="0.25">
      <c r="A41" s="79"/>
      <c r="B41" s="86"/>
      <c r="C41" s="49" t="s">
        <v>14</v>
      </c>
      <c r="D41" s="63"/>
      <c r="E41" s="51">
        <v>981039</v>
      </c>
      <c r="F41" s="51">
        <v>981039</v>
      </c>
      <c r="G41" s="51">
        <v>981039</v>
      </c>
      <c r="H41" s="67"/>
      <c r="I41" s="3"/>
      <c r="J41" s="4"/>
    </row>
    <row r="42" spans="1:13" ht="15" customHeight="1" x14ac:dyDescent="0.25">
      <c r="A42" s="79" t="s">
        <v>16</v>
      </c>
      <c r="B42" s="84" t="s">
        <v>45</v>
      </c>
      <c r="C42" s="49" t="s">
        <v>10</v>
      </c>
      <c r="D42" s="63"/>
      <c r="E42" s="64">
        <f>SUM(E43:E46)</f>
        <v>1414038.2484500001</v>
      </c>
      <c r="F42" s="64">
        <f>SUM(F43:F46)</f>
        <v>1407043.0383900001</v>
      </c>
      <c r="G42" s="64">
        <f>SUM(G43:G46)</f>
        <v>1407043.0383900001</v>
      </c>
      <c r="H42" s="67"/>
      <c r="I42" s="3"/>
      <c r="J42" s="4"/>
    </row>
    <row r="43" spans="1:13" ht="15" customHeight="1" x14ac:dyDescent="0.25">
      <c r="A43" s="79"/>
      <c r="B43" s="86"/>
      <c r="C43" s="49" t="s">
        <v>11</v>
      </c>
      <c r="D43" s="71"/>
      <c r="E43" s="51">
        <v>179863.90000000002</v>
      </c>
      <c r="F43" s="51">
        <v>176672.27262999999</v>
      </c>
      <c r="G43" s="51">
        <v>176672.27262999999</v>
      </c>
      <c r="H43" s="67"/>
      <c r="I43" s="3"/>
      <c r="J43" s="4"/>
    </row>
    <row r="44" spans="1:13" s="2" customFormat="1" ht="15" customHeight="1" x14ac:dyDescent="0.25">
      <c r="A44" s="79"/>
      <c r="B44" s="86"/>
      <c r="C44" s="53" t="s">
        <v>12</v>
      </c>
      <c r="D44" s="74"/>
      <c r="E44" s="55">
        <v>1196393.5057100002</v>
      </c>
      <c r="F44" s="55">
        <v>1192589.9230200001</v>
      </c>
      <c r="G44" s="55">
        <v>1192589.9230200001</v>
      </c>
      <c r="H44" s="67">
        <f t="shared" si="1"/>
        <v>0.99682079293155068</v>
      </c>
      <c r="I44" s="5"/>
      <c r="J44" s="4"/>
    </row>
    <row r="45" spans="1:13" ht="15" customHeight="1" x14ac:dyDescent="0.25">
      <c r="A45" s="79"/>
      <c r="B45" s="86"/>
      <c r="C45" s="49" t="s">
        <v>13</v>
      </c>
      <c r="D45" s="71"/>
      <c r="E45" s="51">
        <v>0</v>
      </c>
      <c r="F45" s="51">
        <v>0</v>
      </c>
      <c r="G45" s="51">
        <v>0</v>
      </c>
      <c r="H45" s="67"/>
      <c r="I45" s="3"/>
      <c r="J45" s="4"/>
    </row>
    <row r="46" spans="1:13" ht="15" customHeight="1" x14ac:dyDescent="0.25">
      <c r="A46" s="79"/>
      <c r="B46" s="86"/>
      <c r="C46" s="49" t="s">
        <v>14</v>
      </c>
      <c r="D46" s="71"/>
      <c r="E46" s="51">
        <v>37780.84274</v>
      </c>
      <c r="F46" s="51">
        <v>37780.84274</v>
      </c>
      <c r="G46" s="51">
        <v>37780.84274</v>
      </c>
      <c r="H46" s="67"/>
      <c r="I46" s="3"/>
      <c r="J46" s="4"/>
    </row>
    <row r="47" spans="1:13" s="19" customFormat="1" ht="15" customHeight="1" x14ac:dyDescent="0.25">
      <c r="A47" s="79" t="s">
        <v>17</v>
      </c>
      <c r="B47" s="84" t="s">
        <v>57</v>
      </c>
      <c r="C47" s="49" t="s">
        <v>10</v>
      </c>
      <c r="D47" s="63"/>
      <c r="E47" s="64">
        <f>E48+E49+E50+E51+E52</f>
        <v>2737587.38</v>
      </c>
      <c r="F47" s="64">
        <f t="shared" ref="F47:G47" si="8">F48+F49+F50+F51+F52</f>
        <v>2435369.4877936365</v>
      </c>
      <c r="G47" s="64">
        <f t="shared" si="8"/>
        <v>2431827.2084136363</v>
      </c>
      <c r="H47" s="67"/>
      <c r="I47" s="3"/>
      <c r="J47" s="4"/>
    </row>
    <row r="48" spans="1:13" s="19" customFormat="1" ht="15" customHeight="1" x14ac:dyDescent="0.25">
      <c r="A48" s="79"/>
      <c r="B48" s="86"/>
      <c r="C48" s="49" t="s">
        <v>11</v>
      </c>
      <c r="D48" s="63"/>
      <c r="E48" s="51">
        <v>339224.8</v>
      </c>
      <c r="F48" s="51">
        <v>338785.98363000003</v>
      </c>
      <c r="G48" s="51">
        <v>338785.98363000003</v>
      </c>
      <c r="H48" s="67"/>
      <c r="I48" s="3"/>
      <c r="J48" s="4"/>
    </row>
    <row r="49" spans="1:10" s="20" customFormat="1" ht="15" customHeight="1" x14ac:dyDescent="0.25">
      <c r="A49" s="79"/>
      <c r="B49" s="86"/>
      <c r="C49" s="53" t="s">
        <v>12</v>
      </c>
      <c r="D49" s="68"/>
      <c r="E49" s="55">
        <v>1468168.15</v>
      </c>
      <c r="F49" s="55">
        <v>1381999.7166800001</v>
      </c>
      <c r="G49" s="55">
        <v>1378457.4373000001</v>
      </c>
      <c r="H49" s="67">
        <f t="shared" si="1"/>
        <v>0.93889615933978687</v>
      </c>
      <c r="I49" s="5"/>
      <c r="J49" s="4"/>
    </row>
    <row r="50" spans="1:10" s="19" customFormat="1" ht="15" customHeight="1" x14ac:dyDescent="0.25">
      <c r="A50" s="79"/>
      <c r="B50" s="86"/>
      <c r="C50" s="49" t="s">
        <v>13</v>
      </c>
      <c r="D50" s="63"/>
      <c r="E50" s="51">
        <v>31802.89</v>
      </c>
      <c r="F50" s="51">
        <v>31253.106763636362</v>
      </c>
      <c r="G50" s="51">
        <v>31253.106763636362</v>
      </c>
      <c r="H50" s="67"/>
      <c r="I50" s="3"/>
      <c r="J50" s="4"/>
    </row>
    <row r="51" spans="1:10" s="19" customFormat="1" ht="27" customHeight="1" x14ac:dyDescent="0.25">
      <c r="A51" s="79"/>
      <c r="B51" s="86"/>
      <c r="C51" s="49" t="s">
        <v>98</v>
      </c>
      <c r="D51" s="63"/>
      <c r="E51" s="51">
        <v>798391.54</v>
      </c>
      <c r="F51" s="51">
        <v>655930.68071999995</v>
      </c>
      <c r="G51" s="51">
        <v>655930.68071999995</v>
      </c>
      <c r="H51" s="67"/>
      <c r="I51" s="3"/>
      <c r="J51" s="4"/>
    </row>
    <row r="52" spans="1:10" s="19" customFormat="1" ht="15" customHeight="1" x14ac:dyDescent="0.25">
      <c r="A52" s="79"/>
      <c r="B52" s="86"/>
      <c r="C52" s="49" t="s">
        <v>14</v>
      </c>
      <c r="D52" s="63"/>
      <c r="E52" s="51">
        <v>100000</v>
      </c>
      <c r="F52" s="51">
        <v>27400</v>
      </c>
      <c r="G52" s="51">
        <v>27400</v>
      </c>
      <c r="H52" s="67"/>
      <c r="I52" s="3"/>
      <c r="J52" s="4"/>
    </row>
    <row r="53" spans="1:10" ht="15" customHeight="1" x14ac:dyDescent="0.25">
      <c r="A53" s="79" t="s">
        <v>18</v>
      </c>
      <c r="B53" s="84" t="s">
        <v>77</v>
      </c>
      <c r="C53" s="49" t="s">
        <v>10</v>
      </c>
      <c r="D53" s="71"/>
      <c r="E53" s="51">
        <f>E55+E54+E56+E57+E58</f>
        <v>14450449.619215306</v>
      </c>
      <c r="F53" s="51">
        <f t="shared" ref="F53:G53" si="9">F55+F54+F56+F57+F58</f>
        <v>13616910.702096326</v>
      </c>
      <c r="G53" s="51">
        <f t="shared" si="9"/>
        <v>13612918.501463674</v>
      </c>
      <c r="H53" s="67"/>
      <c r="I53" s="3"/>
      <c r="J53" s="4"/>
    </row>
    <row r="54" spans="1:10" ht="15" customHeight="1" x14ac:dyDescent="0.25">
      <c r="A54" s="79"/>
      <c r="B54" s="86"/>
      <c r="C54" s="49" t="s">
        <v>11</v>
      </c>
      <c r="D54" s="63"/>
      <c r="E54" s="64">
        <v>597385.46779000002</v>
      </c>
      <c r="F54" s="64">
        <v>535902.96059999999</v>
      </c>
      <c r="G54" s="64">
        <v>535902.96059999999</v>
      </c>
      <c r="H54" s="67"/>
      <c r="I54" s="3"/>
      <c r="J54" s="4"/>
    </row>
    <row r="55" spans="1:10" s="2" customFormat="1" ht="15" customHeight="1" x14ac:dyDescent="0.25">
      <c r="A55" s="79"/>
      <c r="B55" s="86"/>
      <c r="C55" s="53" t="s">
        <v>12</v>
      </c>
      <c r="D55" s="68"/>
      <c r="E55" s="55">
        <v>13028657.117289999</v>
      </c>
      <c r="F55" s="55">
        <v>12360134.47034</v>
      </c>
      <c r="G55" s="55">
        <v>12356346.351340001</v>
      </c>
      <c r="H55" s="67">
        <f t="shared" si="1"/>
        <v>0.94839753937051641</v>
      </c>
      <c r="I55" s="5"/>
      <c r="J55" s="4"/>
    </row>
    <row r="56" spans="1:10" ht="15" customHeight="1" x14ac:dyDescent="0.25">
      <c r="A56" s="79"/>
      <c r="B56" s="86"/>
      <c r="C56" s="49" t="s">
        <v>13</v>
      </c>
      <c r="D56" s="71"/>
      <c r="E56" s="51">
        <v>3677.0341353061222</v>
      </c>
      <c r="F56" s="51">
        <v>3673.2711563265307</v>
      </c>
      <c r="G56" s="51">
        <v>3469.1895236734695</v>
      </c>
      <c r="H56" s="67"/>
      <c r="I56" s="3"/>
      <c r="J56" s="4"/>
    </row>
    <row r="57" spans="1:10" ht="24" x14ac:dyDescent="0.25">
      <c r="A57" s="79"/>
      <c r="B57" s="86"/>
      <c r="C57" s="49" t="s">
        <v>15</v>
      </c>
      <c r="D57" s="71"/>
      <c r="E57" s="51">
        <v>717200</v>
      </c>
      <c r="F57" s="51">
        <v>717200</v>
      </c>
      <c r="G57" s="51">
        <v>717200</v>
      </c>
      <c r="H57" s="67"/>
      <c r="I57" s="3"/>
      <c r="J57" s="4"/>
    </row>
    <row r="58" spans="1:10" ht="24" x14ac:dyDescent="0.25">
      <c r="A58" s="79"/>
      <c r="B58" s="86"/>
      <c r="C58" s="49" t="s">
        <v>97</v>
      </c>
      <c r="D58" s="63"/>
      <c r="E58" s="51">
        <v>103530</v>
      </c>
      <c r="F58" s="51">
        <v>0</v>
      </c>
      <c r="G58" s="51">
        <v>0</v>
      </c>
      <c r="H58" s="67"/>
      <c r="I58" s="3"/>
      <c r="J58" s="4"/>
    </row>
    <row r="59" spans="1:10" ht="15" customHeight="1" x14ac:dyDescent="0.25">
      <c r="A59" s="79" t="s">
        <v>19</v>
      </c>
      <c r="B59" s="84" t="s">
        <v>58</v>
      </c>
      <c r="C59" s="49" t="s">
        <v>10</v>
      </c>
      <c r="D59" s="63"/>
      <c r="E59" s="51">
        <f>E60+E61+E62</f>
        <v>8666069.7880446967</v>
      </c>
      <c r="F59" s="51">
        <f t="shared" ref="F59:G59" si="10">F60+F61+F62</f>
        <v>8642630.4078149982</v>
      </c>
      <c r="G59" s="51">
        <f t="shared" si="10"/>
        <v>8642630.4078179989</v>
      </c>
      <c r="H59" s="67"/>
      <c r="I59" s="3"/>
      <c r="J59" s="4"/>
    </row>
    <row r="60" spans="1:10" ht="15" customHeight="1" x14ac:dyDescent="0.25">
      <c r="A60" s="79"/>
      <c r="B60" s="86"/>
      <c r="C60" s="49" t="s">
        <v>11</v>
      </c>
      <c r="D60" s="71"/>
      <c r="E60" s="51">
        <v>2781725</v>
      </c>
      <c r="F60" s="51">
        <v>2781725</v>
      </c>
      <c r="G60" s="51">
        <v>2781725</v>
      </c>
      <c r="H60" s="67"/>
      <c r="I60" s="3"/>
      <c r="J60" s="4"/>
    </row>
    <row r="61" spans="1:10" s="2" customFormat="1" x14ac:dyDescent="0.25">
      <c r="A61" s="79"/>
      <c r="B61" s="86"/>
      <c r="C61" s="53" t="s">
        <v>12</v>
      </c>
      <c r="D61" s="68"/>
      <c r="E61" s="55">
        <v>5827188.6664899997</v>
      </c>
      <c r="F61" s="55">
        <v>5804145.2993099997</v>
      </c>
      <c r="G61" s="55">
        <v>5804145.2993099997</v>
      </c>
      <c r="H61" s="67">
        <f>G61/E61</f>
        <v>0.99604554297125925</v>
      </c>
      <c r="I61" s="5"/>
      <c r="J61" s="4"/>
    </row>
    <row r="62" spans="1:10" ht="15" customHeight="1" x14ac:dyDescent="0.25">
      <c r="A62" s="79"/>
      <c r="B62" s="86"/>
      <c r="C62" s="49" t="s">
        <v>13</v>
      </c>
      <c r="D62" s="71"/>
      <c r="E62" s="51">
        <v>57156.121554696962</v>
      </c>
      <c r="F62" s="51">
        <v>56760.108504999997</v>
      </c>
      <c r="G62" s="51">
        <v>56760.108507999998</v>
      </c>
      <c r="H62" s="67"/>
      <c r="I62" s="3"/>
      <c r="J62" s="4"/>
    </row>
    <row r="63" spans="1:10" ht="15" customHeight="1" x14ac:dyDescent="0.25">
      <c r="A63" s="79" t="s">
        <v>59</v>
      </c>
      <c r="B63" s="84" t="s">
        <v>68</v>
      </c>
      <c r="C63" s="49" t="s">
        <v>10</v>
      </c>
      <c r="D63" s="63"/>
      <c r="E63" s="51">
        <f>E65+E66+E64</f>
        <v>409664.38351000007</v>
      </c>
      <c r="F63" s="51">
        <f t="shared" ref="F63:G63" si="11">F65+F66+F64</f>
        <v>401525.71237000008</v>
      </c>
      <c r="G63" s="51">
        <f t="shared" si="11"/>
        <v>400589.72013999999</v>
      </c>
      <c r="H63" s="67"/>
      <c r="I63" s="3"/>
      <c r="J63" s="4"/>
    </row>
    <row r="64" spans="1:10" ht="15" customHeight="1" x14ac:dyDescent="0.25">
      <c r="A64" s="79"/>
      <c r="B64" s="86"/>
      <c r="C64" s="49" t="s">
        <v>11</v>
      </c>
      <c r="D64" s="63"/>
      <c r="E64" s="64">
        <v>0</v>
      </c>
      <c r="F64" s="64">
        <v>0</v>
      </c>
      <c r="G64" s="64">
        <v>0</v>
      </c>
      <c r="H64" s="67"/>
      <c r="I64" s="3"/>
      <c r="J64" s="4"/>
    </row>
    <row r="65" spans="1:13" ht="15" customHeight="1" x14ac:dyDescent="0.25">
      <c r="A65" s="79"/>
      <c r="B65" s="86"/>
      <c r="C65" s="53" t="s">
        <v>12</v>
      </c>
      <c r="D65" s="68"/>
      <c r="E65" s="73">
        <v>409664.38351000007</v>
      </c>
      <c r="F65" s="73">
        <v>401525.71237000008</v>
      </c>
      <c r="G65" s="73">
        <v>400589.72013999999</v>
      </c>
      <c r="H65" s="67">
        <f t="shared" ref="H65:H110" si="12">G65/E65</f>
        <v>0.9778485420376346</v>
      </c>
      <c r="I65" s="3"/>
      <c r="J65" s="4"/>
    </row>
    <row r="66" spans="1:13" s="2" customFormat="1" ht="15" customHeight="1" x14ac:dyDescent="0.25">
      <c r="A66" s="79"/>
      <c r="B66" s="86"/>
      <c r="C66" s="49" t="s">
        <v>78</v>
      </c>
      <c r="D66" s="63"/>
      <c r="E66" s="51">
        <v>0</v>
      </c>
      <c r="F66" s="64">
        <v>0</v>
      </c>
      <c r="G66" s="64">
        <v>0</v>
      </c>
      <c r="H66" s="67"/>
      <c r="I66" s="5"/>
      <c r="J66" s="4"/>
    </row>
    <row r="67" spans="1:13" s="19" customFormat="1" ht="15" customHeight="1" x14ac:dyDescent="0.25">
      <c r="A67" s="79" t="s">
        <v>20</v>
      </c>
      <c r="B67" s="84" t="s">
        <v>60</v>
      </c>
      <c r="C67" s="49" t="s">
        <v>10</v>
      </c>
      <c r="D67" s="71"/>
      <c r="E67" s="51">
        <f>E69+E70</f>
        <v>32163.894</v>
      </c>
      <c r="F67" s="51">
        <f>F69+F70</f>
        <v>31786.283530000001</v>
      </c>
      <c r="G67" s="51">
        <f>G69+G70</f>
        <v>31786.283530000001</v>
      </c>
      <c r="H67" s="67"/>
      <c r="I67" s="3"/>
      <c r="J67" s="4"/>
    </row>
    <row r="68" spans="1:13" s="19" customFormat="1" ht="15" customHeight="1" x14ac:dyDescent="0.25">
      <c r="A68" s="79"/>
      <c r="B68" s="86"/>
      <c r="C68" s="49" t="s">
        <v>11</v>
      </c>
      <c r="D68" s="63"/>
      <c r="E68" s="64">
        <v>0</v>
      </c>
      <c r="F68" s="64">
        <v>0</v>
      </c>
      <c r="G68" s="64">
        <v>0</v>
      </c>
      <c r="H68" s="67"/>
      <c r="I68" s="3"/>
      <c r="J68" s="4"/>
    </row>
    <row r="69" spans="1:13" s="20" customFormat="1" ht="15" customHeight="1" x14ac:dyDescent="0.25">
      <c r="A69" s="79"/>
      <c r="B69" s="86"/>
      <c r="C69" s="53" t="s">
        <v>12</v>
      </c>
      <c r="D69" s="68"/>
      <c r="E69" s="55">
        <v>32163.894</v>
      </c>
      <c r="F69" s="55">
        <v>31786.283530000001</v>
      </c>
      <c r="G69" s="55">
        <v>31786.283530000001</v>
      </c>
      <c r="H69" s="67">
        <f>G69/E69</f>
        <v>0.98825980243561307</v>
      </c>
      <c r="I69" s="5"/>
      <c r="J69" s="4"/>
    </row>
    <row r="70" spans="1:13" s="19" customFormat="1" ht="15" customHeight="1" x14ac:dyDescent="0.25">
      <c r="A70" s="79"/>
      <c r="B70" s="86"/>
      <c r="C70" s="49" t="s">
        <v>14</v>
      </c>
      <c r="D70" s="71"/>
      <c r="E70" s="51">
        <v>0</v>
      </c>
      <c r="F70" s="51">
        <v>0</v>
      </c>
      <c r="G70" s="51">
        <v>0</v>
      </c>
      <c r="H70" s="67"/>
      <c r="I70" s="3"/>
      <c r="J70" s="4"/>
    </row>
    <row r="71" spans="1:13" ht="15" customHeight="1" x14ac:dyDescent="0.25">
      <c r="A71" s="79" t="s">
        <v>21</v>
      </c>
      <c r="B71" s="84" t="s">
        <v>61</v>
      </c>
      <c r="C71" s="49" t="s">
        <v>10</v>
      </c>
      <c r="D71" s="63"/>
      <c r="E71" s="51">
        <f>E72+E73</f>
        <v>267318.19702000002</v>
      </c>
      <c r="F71" s="51">
        <f t="shared" ref="F71:G71" si="13">F72+F73</f>
        <v>261006.33544</v>
      </c>
      <c r="G71" s="51">
        <f t="shared" si="13"/>
        <v>261006.33544</v>
      </c>
      <c r="H71" s="67"/>
      <c r="I71" s="3"/>
      <c r="J71" s="4"/>
    </row>
    <row r="72" spans="1:13" ht="15" customHeight="1" x14ac:dyDescent="0.25">
      <c r="A72" s="79"/>
      <c r="B72" s="86"/>
      <c r="C72" s="49" t="s">
        <v>11</v>
      </c>
      <c r="D72" s="63"/>
      <c r="E72" s="51">
        <v>27286.3</v>
      </c>
      <c r="F72" s="51">
        <v>26769.346290000001</v>
      </c>
      <c r="G72" s="51">
        <v>26769.346290000001</v>
      </c>
      <c r="H72" s="67"/>
      <c r="I72" s="3"/>
      <c r="J72" s="4"/>
    </row>
    <row r="73" spans="1:13" s="2" customFormat="1" ht="15" customHeight="1" x14ac:dyDescent="0.25">
      <c r="A73" s="79"/>
      <c r="B73" s="86"/>
      <c r="C73" s="53" t="s">
        <v>12</v>
      </c>
      <c r="D73" s="75"/>
      <c r="E73" s="55">
        <v>240031.89702</v>
      </c>
      <c r="F73" s="55">
        <v>234236.98915000001</v>
      </c>
      <c r="G73" s="55">
        <v>234236.98915000001</v>
      </c>
      <c r="H73" s="67">
        <f t="shared" si="12"/>
        <v>0.97585775914808048</v>
      </c>
      <c r="I73" s="3"/>
      <c r="J73" s="4"/>
      <c r="K73"/>
      <c r="L73"/>
      <c r="M73"/>
    </row>
    <row r="74" spans="1:13" ht="15" customHeight="1" x14ac:dyDescent="0.25">
      <c r="A74" s="79" t="s">
        <v>63</v>
      </c>
      <c r="B74" s="84" t="s">
        <v>62</v>
      </c>
      <c r="C74" s="49" t="s">
        <v>10</v>
      </c>
      <c r="D74" s="63"/>
      <c r="E74" s="64">
        <f>E76+E77+E75</f>
        <v>1350708.8574000003</v>
      </c>
      <c r="F74" s="64">
        <f t="shared" ref="F74:G74" si="14">F76+F77+F75</f>
        <v>1341991.7595499998</v>
      </c>
      <c r="G74" s="64">
        <f t="shared" si="14"/>
        <v>1341991.7595499998</v>
      </c>
      <c r="H74" s="67"/>
      <c r="I74" s="3"/>
      <c r="J74" s="4"/>
    </row>
    <row r="75" spans="1:13" ht="15" customHeight="1" x14ac:dyDescent="0.25">
      <c r="A75" s="79"/>
      <c r="B75" s="86"/>
      <c r="C75" s="49" t="s">
        <v>11</v>
      </c>
      <c r="D75" s="63"/>
      <c r="E75" s="64"/>
      <c r="F75" s="64"/>
      <c r="G75" s="64"/>
      <c r="H75" s="67"/>
      <c r="I75" s="3"/>
      <c r="J75" s="4"/>
    </row>
    <row r="76" spans="1:13" s="2" customFormat="1" ht="15" customHeight="1" x14ac:dyDescent="0.25">
      <c r="A76" s="79"/>
      <c r="B76" s="86"/>
      <c r="C76" s="53" t="s">
        <v>12</v>
      </c>
      <c r="D76" s="68"/>
      <c r="E76" s="55">
        <v>1347708.8574000003</v>
      </c>
      <c r="F76" s="55">
        <v>1338991.7595499998</v>
      </c>
      <c r="G76" s="55">
        <v>1338991.7595499998</v>
      </c>
      <c r="H76" s="67">
        <f t="shared" si="12"/>
        <v>0.99353191321542733</v>
      </c>
      <c r="I76" s="5"/>
      <c r="J76" s="4"/>
    </row>
    <row r="77" spans="1:13" ht="15" customHeight="1" x14ac:dyDescent="0.25">
      <c r="A77" s="79"/>
      <c r="B77" s="86"/>
      <c r="C77" s="49" t="s">
        <v>13</v>
      </c>
      <c r="D77" s="71"/>
      <c r="E77" s="51">
        <v>3000</v>
      </c>
      <c r="F77" s="51">
        <v>3000</v>
      </c>
      <c r="G77" s="51">
        <v>3000</v>
      </c>
      <c r="H77" s="67"/>
      <c r="I77" s="3"/>
      <c r="J77" s="4"/>
    </row>
    <row r="78" spans="1:13" x14ac:dyDescent="0.25">
      <c r="A78" s="79" t="s">
        <v>22</v>
      </c>
      <c r="B78" s="84" t="s">
        <v>64</v>
      </c>
      <c r="C78" s="49" t="s">
        <v>10</v>
      </c>
      <c r="D78" s="63"/>
      <c r="E78" s="51">
        <f>SUM(E79:E80)</f>
        <v>598032.46692000004</v>
      </c>
      <c r="F78" s="51">
        <f t="shared" ref="F78:G78" si="15">SUM(F79:F80)</f>
        <v>597918.92911000003</v>
      </c>
      <c r="G78" s="51">
        <f t="shared" si="15"/>
        <v>597918.92911000003</v>
      </c>
      <c r="H78" s="67"/>
      <c r="I78" s="3"/>
      <c r="J78" s="4"/>
    </row>
    <row r="79" spans="1:13" x14ac:dyDescent="0.25">
      <c r="A79" s="79"/>
      <c r="B79" s="86"/>
      <c r="C79" s="49" t="s">
        <v>11</v>
      </c>
      <c r="D79" s="63"/>
      <c r="E79" s="64">
        <v>402202.80000000005</v>
      </c>
      <c r="F79" s="64">
        <v>402190.59402000002</v>
      </c>
      <c r="G79" s="64">
        <v>402190.59402000002</v>
      </c>
      <c r="H79" s="67"/>
      <c r="I79" s="3"/>
      <c r="J79" s="4"/>
    </row>
    <row r="80" spans="1:13" x14ac:dyDescent="0.25">
      <c r="A80" s="79"/>
      <c r="B80" s="86"/>
      <c r="C80" s="53" t="s">
        <v>12</v>
      </c>
      <c r="D80" s="68"/>
      <c r="E80" s="55">
        <v>195829.66692000002</v>
      </c>
      <c r="F80" s="55">
        <v>195728.33509000001</v>
      </c>
      <c r="G80" s="55">
        <v>195728.33509000001</v>
      </c>
      <c r="H80" s="67">
        <f t="shared" si="12"/>
        <v>0.99948255118035101</v>
      </c>
      <c r="I80" s="3"/>
      <c r="J80" s="4"/>
    </row>
    <row r="81" spans="1:13" ht="15" customHeight="1" x14ac:dyDescent="0.25">
      <c r="A81" s="79" t="s">
        <v>23</v>
      </c>
      <c r="B81" s="84" t="s">
        <v>43</v>
      </c>
      <c r="C81" s="49" t="s">
        <v>10</v>
      </c>
      <c r="D81" s="76"/>
      <c r="E81" s="64">
        <f>E82+E83+E84</f>
        <v>132971.36348</v>
      </c>
      <c r="F81" s="64">
        <f t="shared" ref="F81:G81" si="16">F82+F83+F84</f>
        <v>132055.38906000002</v>
      </c>
      <c r="G81" s="64">
        <f t="shared" si="16"/>
        <v>132055.38906800002</v>
      </c>
      <c r="H81" s="67"/>
      <c r="I81" s="3"/>
      <c r="J81" s="4"/>
    </row>
    <row r="82" spans="1:13" ht="15" customHeight="1" x14ac:dyDescent="0.25">
      <c r="A82" s="79"/>
      <c r="B82" s="86"/>
      <c r="C82" s="49" t="s">
        <v>11</v>
      </c>
      <c r="D82" s="63"/>
      <c r="E82" s="64">
        <v>0</v>
      </c>
      <c r="F82" s="64">
        <v>0</v>
      </c>
      <c r="G82" s="64">
        <v>0</v>
      </c>
      <c r="H82" s="67"/>
      <c r="I82" s="3"/>
      <c r="J82" s="4"/>
    </row>
    <row r="83" spans="1:13" ht="15" customHeight="1" x14ac:dyDescent="0.25">
      <c r="A83" s="79"/>
      <c r="B83" s="86"/>
      <c r="C83" s="53" t="s">
        <v>12</v>
      </c>
      <c r="D83" s="68"/>
      <c r="E83" s="73">
        <v>131370.32920000001</v>
      </c>
      <c r="F83" s="73">
        <v>130454.54661</v>
      </c>
      <c r="G83" s="73">
        <v>130454.54661800001</v>
      </c>
      <c r="H83" s="67">
        <f>G83/E83</f>
        <v>0.99302899986947735</v>
      </c>
      <c r="I83" s="3"/>
      <c r="J83" s="4"/>
    </row>
    <row r="84" spans="1:13" s="2" customFormat="1" ht="15" customHeight="1" x14ac:dyDescent="0.25">
      <c r="A84" s="79"/>
      <c r="B84" s="86"/>
      <c r="C84" s="49" t="s">
        <v>78</v>
      </c>
      <c r="D84" s="63"/>
      <c r="E84" s="51">
        <v>1601.0342799999999</v>
      </c>
      <c r="F84" s="51">
        <v>1600.8424500000001</v>
      </c>
      <c r="G84" s="51">
        <v>1600.8424500000001</v>
      </c>
      <c r="H84" s="67"/>
      <c r="I84" s="5"/>
      <c r="J84" s="4"/>
    </row>
    <row r="85" spans="1:13" ht="15" customHeight="1" x14ac:dyDescent="0.25">
      <c r="A85" s="79" t="s">
        <v>24</v>
      </c>
      <c r="B85" s="84" t="s">
        <v>65</v>
      </c>
      <c r="C85" s="49" t="s">
        <v>10</v>
      </c>
      <c r="D85" s="71"/>
      <c r="E85" s="51">
        <f>SUM(E86:E90)</f>
        <v>285471.36001</v>
      </c>
      <c r="F85" s="51">
        <f t="shared" ref="F85:G85" si="17">SUM(F86:F90)</f>
        <v>279764.12986000004</v>
      </c>
      <c r="G85" s="51">
        <f t="shared" si="17"/>
        <v>279763.95492000005</v>
      </c>
      <c r="H85" s="67"/>
      <c r="I85" s="3"/>
      <c r="J85" s="4"/>
    </row>
    <row r="86" spans="1:13" ht="15" customHeight="1" x14ac:dyDescent="0.25">
      <c r="A86" s="79"/>
      <c r="B86" s="84"/>
      <c r="C86" s="49" t="s">
        <v>11</v>
      </c>
      <c r="D86" s="63"/>
      <c r="E86" s="51">
        <v>20861.2</v>
      </c>
      <c r="F86" s="51">
        <v>20749.038199999999</v>
      </c>
      <c r="G86" s="51">
        <v>20749.038199999999</v>
      </c>
      <c r="H86" s="67"/>
      <c r="I86" s="3"/>
      <c r="J86" s="4"/>
    </row>
    <row r="87" spans="1:13" s="2" customFormat="1" ht="15" customHeight="1" x14ac:dyDescent="0.25">
      <c r="A87" s="79"/>
      <c r="B87" s="84"/>
      <c r="C87" s="53" t="s">
        <v>12</v>
      </c>
      <c r="D87" s="68"/>
      <c r="E87" s="55">
        <v>254966.88075999997</v>
      </c>
      <c r="F87" s="55">
        <v>249402.48105</v>
      </c>
      <c r="G87" s="55">
        <v>249402.48105</v>
      </c>
      <c r="H87" s="67">
        <f t="shared" si="12"/>
        <v>0.97817599017796464</v>
      </c>
      <c r="I87" s="5"/>
      <c r="J87" s="4"/>
    </row>
    <row r="88" spans="1:13" ht="15" customHeight="1" x14ac:dyDescent="0.25">
      <c r="A88" s="79"/>
      <c r="B88" s="84"/>
      <c r="C88" s="49" t="s">
        <v>13</v>
      </c>
      <c r="D88" s="63"/>
      <c r="E88" s="51">
        <v>1549.0321300000001</v>
      </c>
      <c r="F88" s="51">
        <v>1518.3634900000002</v>
      </c>
      <c r="G88" s="51">
        <v>1518.1885500000003</v>
      </c>
      <c r="H88" s="67"/>
      <c r="I88" s="3"/>
      <c r="J88" s="4"/>
    </row>
    <row r="89" spans="1:13" ht="27.75" customHeight="1" x14ac:dyDescent="0.25">
      <c r="A89" s="79"/>
      <c r="B89" s="84"/>
      <c r="C89" s="49" t="s">
        <v>94</v>
      </c>
      <c r="D89" s="63"/>
      <c r="E89" s="51">
        <v>7648.8091299999996</v>
      </c>
      <c r="F89" s="51">
        <v>7648.8091299999996</v>
      </c>
      <c r="G89" s="51">
        <v>7648.8091299999996</v>
      </c>
      <c r="H89" s="67"/>
      <c r="I89" s="3"/>
      <c r="J89" s="4"/>
    </row>
    <row r="90" spans="1:13" ht="15" customHeight="1" x14ac:dyDescent="0.25">
      <c r="A90" s="79"/>
      <c r="B90" s="84"/>
      <c r="C90" s="49" t="s">
        <v>14</v>
      </c>
      <c r="D90" s="63"/>
      <c r="E90" s="51">
        <v>445.43799000000001</v>
      </c>
      <c r="F90" s="51">
        <v>445.43799000000001</v>
      </c>
      <c r="G90" s="51">
        <v>445.43799000000001</v>
      </c>
      <c r="H90" s="67"/>
      <c r="I90" s="3"/>
      <c r="J90" s="4"/>
    </row>
    <row r="91" spans="1:13" ht="15.75" customHeight="1" x14ac:dyDescent="0.25">
      <c r="A91" s="79" t="s">
        <v>25</v>
      </c>
      <c r="B91" s="80" t="s">
        <v>42</v>
      </c>
      <c r="C91" s="49" t="s">
        <v>10</v>
      </c>
      <c r="D91" s="71"/>
      <c r="E91" s="51">
        <f>SUM(E92:E93)</f>
        <v>385878.53184999997</v>
      </c>
      <c r="F91" s="51">
        <f>SUM(F92:F93)</f>
        <v>384536.13576999999</v>
      </c>
      <c r="G91" s="51">
        <f>SUM(G92:G93)</f>
        <v>384536.13576999999</v>
      </c>
      <c r="H91" s="67"/>
      <c r="I91" s="3"/>
      <c r="J91" s="4"/>
    </row>
    <row r="92" spans="1:13" ht="15" customHeight="1" x14ac:dyDescent="0.25">
      <c r="A92" s="79"/>
      <c r="B92" s="80"/>
      <c r="C92" s="49" t="s">
        <v>11</v>
      </c>
      <c r="D92" s="63"/>
      <c r="E92" s="51">
        <v>13521.8</v>
      </c>
      <c r="F92" s="51">
        <v>13521.8</v>
      </c>
      <c r="G92" s="51">
        <v>13521.8</v>
      </c>
      <c r="H92" s="67"/>
      <c r="I92" s="3"/>
      <c r="J92" s="4"/>
    </row>
    <row r="93" spans="1:13" s="2" customFormat="1" ht="15" customHeight="1" x14ac:dyDescent="0.25">
      <c r="A93" s="79"/>
      <c r="B93" s="80"/>
      <c r="C93" s="53" t="s">
        <v>12</v>
      </c>
      <c r="D93" s="68"/>
      <c r="E93" s="55">
        <v>372356.73184999998</v>
      </c>
      <c r="F93" s="55">
        <v>371014.33577000001</v>
      </c>
      <c r="G93" s="55">
        <v>371014.33577000001</v>
      </c>
      <c r="H93" s="67">
        <f t="shared" si="12"/>
        <v>0.99639486555451684</v>
      </c>
      <c r="I93" s="3"/>
      <c r="J93" s="4"/>
      <c r="K93"/>
      <c r="L93"/>
      <c r="M93"/>
    </row>
    <row r="94" spans="1:13" s="3" customFormat="1" ht="15" customHeight="1" x14ac:dyDescent="0.25">
      <c r="A94" s="79" t="s">
        <v>26</v>
      </c>
      <c r="B94" s="84" t="s">
        <v>41</v>
      </c>
      <c r="C94" s="49" t="s">
        <v>10</v>
      </c>
      <c r="D94" s="63"/>
      <c r="E94" s="51">
        <v>7459029.4725299999</v>
      </c>
      <c r="F94" s="51">
        <v>6758399.4129600003</v>
      </c>
      <c r="G94" s="51">
        <v>6758399.4129600003</v>
      </c>
      <c r="H94" s="67"/>
      <c r="J94" s="4"/>
    </row>
    <row r="95" spans="1:13" s="3" customFormat="1" ht="15" customHeight="1" x14ac:dyDescent="0.25">
      <c r="A95" s="79"/>
      <c r="B95" s="86"/>
      <c r="C95" s="49" t="s">
        <v>11</v>
      </c>
      <c r="D95" s="63"/>
      <c r="E95" s="51">
        <v>484189</v>
      </c>
      <c r="F95" s="51">
        <v>484189</v>
      </c>
      <c r="G95" s="51">
        <v>484189</v>
      </c>
      <c r="H95" s="67"/>
      <c r="J95" s="4"/>
    </row>
    <row r="96" spans="1:13" s="5" customFormat="1" ht="14.25" customHeight="1" x14ac:dyDescent="0.25">
      <c r="A96" s="79"/>
      <c r="B96" s="86"/>
      <c r="C96" s="53" t="s">
        <v>12</v>
      </c>
      <c r="D96" s="68"/>
      <c r="E96" s="55">
        <f>6974840.47253-744342.75989</f>
        <v>6230497.7126399996</v>
      </c>
      <c r="F96" s="55">
        <f>6274210.41296-66465.03533</f>
        <v>6207745.37763</v>
      </c>
      <c r="G96" s="55">
        <f>6274210.41296-66465.03533</f>
        <v>6207745.37763</v>
      </c>
      <c r="H96" s="67">
        <f t="shared" si="12"/>
        <v>0.99634823154435304</v>
      </c>
      <c r="J96" s="4"/>
      <c r="L96" s="42"/>
    </row>
    <row r="97" spans="1:14" ht="15" customHeight="1" x14ac:dyDescent="0.25">
      <c r="A97" s="79" t="s">
        <v>27</v>
      </c>
      <c r="B97" s="84" t="s">
        <v>66</v>
      </c>
      <c r="C97" s="49" t="s">
        <v>35</v>
      </c>
      <c r="D97" s="63"/>
      <c r="E97" s="64">
        <f>E98+E99+E101+E102+E103</f>
        <v>9876844.2786299996</v>
      </c>
      <c r="F97" s="64">
        <f>F98+F99+F101+F102+F103</f>
        <v>9760197.365939999</v>
      </c>
      <c r="G97" s="64">
        <f t="shared" ref="G97" si="18">G98+G99+G101+G102+G103</f>
        <v>9753993.5995600019</v>
      </c>
      <c r="H97" s="67"/>
      <c r="I97" s="3"/>
      <c r="J97" s="4"/>
      <c r="N97" s="13"/>
    </row>
    <row r="98" spans="1:14" ht="15" customHeight="1" x14ac:dyDescent="0.25">
      <c r="A98" s="79"/>
      <c r="B98" s="86"/>
      <c r="C98" s="49" t="s">
        <v>36</v>
      </c>
      <c r="D98" s="63"/>
      <c r="E98" s="51">
        <v>577549.88615999988</v>
      </c>
      <c r="F98" s="51">
        <v>568008.88542000006</v>
      </c>
      <c r="G98" s="51">
        <v>566850.44912</v>
      </c>
      <c r="H98" s="67"/>
      <c r="I98" s="3"/>
      <c r="J98" s="4"/>
    </row>
    <row r="99" spans="1:14" s="2" customFormat="1" ht="15" customHeight="1" x14ac:dyDescent="0.25">
      <c r="A99" s="79"/>
      <c r="B99" s="86"/>
      <c r="C99" s="53" t="s">
        <v>37</v>
      </c>
      <c r="D99" s="68"/>
      <c r="E99" s="55">
        <v>8424617.8029899988</v>
      </c>
      <c r="F99" s="55">
        <v>8373803.1306899991</v>
      </c>
      <c r="G99" s="55">
        <v>8368749.0972199999</v>
      </c>
      <c r="H99" s="67">
        <f t="shared" si="12"/>
        <v>0.99336839877173178</v>
      </c>
      <c r="I99" s="5"/>
      <c r="J99" s="4"/>
      <c r="L99" s="43"/>
    </row>
    <row r="100" spans="1:14" s="2" customFormat="1" ht="24" x14ac:dyDescent="0.25">
      <c r="A100" s="79"/>
      <c r="B100" s="86"/>
      <c r="C100" s="77" t="s">
        <v>76</v>
      </c>
      <c r="D100" s="63"/>
      <c r="E100" s="51">
        <v>215941.55129000003</v>
      </c>
      <c r="F100" s="51">
        <v>212185.78748</v>
      </c>
      <c r="G100" s="51">
        <v>212185.78748</v>
      </c>
      <c r="H100" s="78"/>
      <c r="I100" s="5"/>
      <c r="J100" s="4"/>
    </row>
    <row r="101" spans="1:14" s="2" customFormat="1" ht="18.75" customHeight="1" x14ac:dyDescent="0.25">
      <c r="A101" s="79"/>
      <c r="B101" s="86"/>
      <c r="C101" s="49" t="s">
        <v>38</v>
      </c>
      <c r="D101" s="63"/>
      <c r="E101" s="51">
        <v>8857.6973099999996</v>
      </c>
      <c r="F101" s="51">
        <v>8846.511199999999</v>
      </c>
      <c r="G101" s="51">
        <v>8846.33626</v>
      </c>
      <c r="H101" s="67"/>
      <c r="I101" s="5"/>
      <c r="J101" s="4"/>
    </row>
    <row r="102" spans="1:14" s="2" customFormat="1" ht="15" customHeight="1" x14ac:dyDescent="0.25">
      <c r="A102" s="79"/>
      <c r="B102" s="86"/>
      <c r="C102" s="49" t="s">
        <v>40</v>
      </c>
      <c r="D102" s="63"/>
      <c r="E102" s="51">
        <v>865239.7300000001</v>
      </c>
      <c r="F102" s="51">
        <v>807824.63</v>
      </c>
      <c r="G102" s="51">
        <v>807824.63</v>
      </c>
      <c r="H102" s="67"/>
      <c r="I102" s="5"/>
      <c r="J102" s="4"/>
    </row>
    <row r="103" spans="1:14" s="2" customFormat="1" ht="15" customHeight="1" x14ac:dyDescent="0.25">
      <c r="A103" s="79"/>
      <c r="B103" s="86"/>
      <c r="C103" s="49" t="s">
        <v>39</v>
      </c>
      <c r="D103" s="63"/>
      <c r="E103" s="51">
        <v>579.16217000000006</v>
      </c>
      <c r="F103" s="51">
        <v>1714.2086300000001</v>
      </c>
      <c r="G103" s="51">
        <v>1723.0869600000001</v>
      </c>
      <c r="H103" s="67"/>
      <c r="I103" s="5"/>
      <c r="J103" s="4"/>
    </row>
    <row r="104" spans="1:14" s="2" customFormat="1" ht="15" customHeight="1" x14ac:dyDescent="0.25">
      <c r="A104" s="79">
        <v>23</v>
      </c>
      <c r="B104" s="84" t="s">
        <v>75</v>
      </c>
      <c r="C104" s="49" t="s">
        <v>10</v>
      </c>
      <c r="D104" s="63"/>
      <c r="E104" s="64">
        <f>E105+E106+E107</f>
        <v>565802.95208482491</v>
      </c>
      <c r="F104" s="64">
        <f t="shared" ref="F104:G104" si="19">F105+F106+F107</f>
        <v>557634.2483619618</v>
      </c>
      <c r="G104" s="64">
        <f t="shared" si="19"/>
        <v>557634.2483619618</v>
      </c>
      <c r="H104" s="67"/>
      <c r="I104" s="5"/>
      <c r="J104" s="4"/>
    </row>
    <row r="105" spans="1:14" s="2" customFormat="1" ht="15" customHeight="1" x14ac:dyDescent="0.25">
      <c r="A105" s="79"/>
      <c r="B105" s="86"/>
      <c r="C105" s="49" t="s">
        <v>11</v>
      </c>
      <c r="D105" s="63"/>
      <c r="E105" s="51">
        <v>0</v>
      </c>
      <c r="F105" s="51">
        <v>0</v>
      </c>
      <c r="G105" s="51">
        <v>0</v>
      </c>
      <c r="H105" s="67"/>
      <c r="I105" s="5"/>
      <c r="J105" s="4"/>
    </row>
    <row r="106" spans="1:14" s="2" customFormat="1" ht="15" customHeight="1" x14ac:dyDescent="0.25">
      <c r="A106" s="79"/>
      <c r="B106" s="86"/>
      <c r="C106" s="53" t="s">
        <v>12</v>
      </c>
      <c r="D106" s="68"/>
      <c r="E106" s="55">
        <v>563337.62028000003</v>
      </c>
      <c r="F106" s="55">
        <v>555265.60068999988</v>
      </c>
      <c r="G106" s="55">
        <v>555265.60068999988</v>
      </c>
      <c r="H106" s="67">
        <f t="shared" si="12"/>
        <v>0.9856710801845826</v>
      </c>
      <c r="I106" s="5"/>
      <c r="J106" s="4"/>
    </row>
    <row r="107" spans="1:14" s="2" customFormat="1" ht="15" customHeight="1" x14ac:dyDescent="0.25">
      <c r="A107" s="79"/>
      <c r="B107" s="86"/>
      <c r="C107" s="77" t="s">
        <v>13</v>
      </c>
      <c r="D107" s="63"/>
      <c r="E107" s="51">
        <v>2465.3318048248252</v>
      </c>
      <c r="F107" s="51">
        <v>2368.6476719619623</v>
      </c>
      <c r="G107" s="51">
        <v>2368.6476719619623</v>
      </c>
      <c r="H107" s="67"/>
      <c r="I107" s="5"/>
      <c r="J107" s="4"/>
    </row>
    <row r="108" spans="1:14" s="14" customFormat="1" ht="20.100000000000001" customHeight="1" x14ac:dyDescent="0.25">
      <c r="A108" s="79" t="s">
        <v>69</v>
      </c>
      <c r="B108" s="84" t="s">
        <v>70</v>
      </c>
      <c r="C108" s="49" t="s">
        <v>71</v>
      </c>
      <c r="D108" s="63"/>
      <c r="E108" s="64">
        <f>E109+E110+E111</f>
        <v>525994.32104000007</v>
      </c>
      <c r="F108" s="64">
        <f>F109+F110+F111</f>
        <v>525036.06596499996</v>
      </c>
      <c r="G108" s="64">
        <f>G109+G110+G111</f>
        <v>525036.06596499996</v>
      </c>
      <c r="H108" s="67"/>
      <c r="J108" s="4"/>
    </row>
    <row r="109" spans="1:14" s="14" customFormat="1" ht="20.100000000000001" customHeight="1" x14ac:dyDescent="0.25">
      <c r="A109" s="79"/>
      <c r="B109" s="86"/>
      <c r="C109" s="49" t="s">
        <v>72</v>
      </c>
      <c r="D109" s="63"/>
      <c r="E109" s="51">
        <v>151731.4</v>
      </c>
      <c r="F109" s="51">
        <v>151369.67550000001</v>
      </c>
      <c r="G109" s="51">
        <v>151369.67550000001</v>
      </c>
      <c r="H109" s="67"/>
      <c r="J109" s="4"/>
    </row>
    <row r="110" spans="1:14" s="14" customFormat="1" ht="20.100000000000001" customHeight="1" x14ac:dyDescent="0.25">
      <c r="A110" s="79"/>
      <c r="B110" s="86"/>
      <c r="C110" s="53" t="s">
        <v>12</v>
      </c>
      <c r="D110" s="68"/>
      <c r="E110" s="55">
        <v>319856.93773000001</v>
      </c>
      <c r="F110" s="55">
        <v>319366.15762999997</v>
      </c>
      <c r="G110" s="55">
        <v>319366.15762999997</v>
      </c>
      <c r="H110" s="67">
        <f t="shared" si="12"/>
        <v>0.9984656262156355</v>
      </c>
      <c r="J110" s="4"/>
    </row>
    <row r="111" spans="1:14" s="14" customFormat="1" ht="20.100000000000001" customHeight="1" x14ac:dyDescent="0.25">
      <c r="A111" s="79"/>
      <c r="B111" s="86"/>
      <c r="C111" s="77" t="s">
        <v>13</v>
      </c>
      <c r="D111" s="63"/>
      <c r="E111" s="51">
        <v>54405.983309999996</v>
      </c>
      <c r="F111" s="51">
        <v>54300.232835000003</v>
      </c>
      <c r="G111" s="51">
        <v>54300.232835000003</v>
      </c>
      <c r="H111" s="67"/>
      <c r="J111" s="4"/>
    </row>
    <row r="112" spans="1:14" s="14" customFormat="1" ht="20.100000000000001" customHeight="1" x14ac:dyDescent="0.25">
      <c r="A112" s="79" t="s">
        <v>73</v>
      </c>
      <c r="B112" s="80" t="s">
        <v>74</v>
      </c>
      <c r="C112" s="49" t="s">
        <v>71</v>
      </c>
      <c r="D112" s="63"/>
      <c r="E112" s="64">
        <f>E113+E114</f>
        <v>3678.2988</v>
      </c>
      <c r="F112" s="64">
        <f t="shared" ref="F112:G112" si="20">F113+F114</f>
        <v>3656.7243799999997</v>
      </c>
      <c r="G112" s="64">
        <f t="shared" si="20"/>
        <v>3656.7243799999997</v>
      </c>
      <c r="H112" s="67"/>
      <c r="J112" s="44"/>
    </row>
    <row r="113" spans="1:10" s="14" customFormat="1" ht="20.100000000000001" customHeight="1" x14ac:dyDescent="0.25">
      <c r="A113" s="79"/>
      <c r="B113" s="80"/>
      <c r="C113" s="49" t="s">
        <v>72</v>
      </c>
      <c r="D113" s="63"/>
      <c r="E113" s="64">
        <v>1995</v>
      </c>
      <c r="F113" s="64">
        <v>1995</v>
      </c>
      <c r="G113" s="64">
        <v>1995</v>
      </c>
      <c r="H113" s="67"/>
      <c r="J113" s="4"/>
    </row>
    <row r="114" spans="1:10" s="14" customFormat="1" ht="20.100000000000001" customHeight="1" x14ac:dyDescent="0.25">
      <c r="A114" s="79"/>
      <c r="B114" s="80"/>
      <c r="C114" s="53" t="s">
        <v>12</v>
      </c>
      <c r="D114" s="68"/>
      <c r="E114" s="73">
        <v>1683.2988</v>
      </c>
      <c r="F114" s="73">
        <v>1661.7243799999999</v>
      </c>
      <c r="G114" s="73">
        <v>1661.7243799999999</v>
      </c>
      <c r="H114" s="67">
        <f>G114/E114</f>
        <v>0.98718324993756301</v>
      </c>
      <c r="J114" s="4"/>
    </row>
    <row r="115" spans="1:10" s="14" customFormat="1" ht="20.100000000000001" customHeight="1" x14ac:dyDescent="0.25">
      <c r="A115" s="79">
        <v>26</v>
      </c>
      <c r="B115" s="84" t="s">
        <v>95</v>
      </c>
      <c r="C115" s="49" t="s">
        <v>71</v>
      </c>
      <c r="D115" s="63"/>
      <c r="E115" s="64">
        <f>E116+E117+E118+E119</f>
        <v>235580.46145999999</v>
      </c>
      <c r="F115" s="64">
        <f t="shared" ref="F115:G115" si="21">F116+F117+F118+F119</f>
        <v>232802.45722000001</v>
      </c>
      <c r="G115" s="64">
        <f t="shared" si="21"/>
        <v>232802.45722000001</v>
      </c>
      <c r="H115" s="67"/>
      <c r="J115" s="4"/>
    </row>
    <row r="116" spans="1:10" s="14" customFormat="1" ht="20.100000000000001" customHeight="1" x14ac:dyDescent="0.25">
      <c r="A116" s="79"/>
      <c r="B116" s="84"/>
      <c r="C116" s="49" t="s">
        <v>72</v>
      </c>
      <c r="D116" s="63"/>
      <c r="E116" s="51">
        <v>149467.6</v>
      </c>
      <c r="F116" s="51">
        <v>149151.03519000002</v>
      </c>
      <c r="G116" s="51">
        <v>149151.03519000002</v>
      </c>
      <c r="H116" s="67"/>
      <c r="J116" s="4"/>
    </row>
    <row r="117" spans="1:10" s="14" customFormat="1" ht="20.100000000000001" customHeight="1" x14ac:dyDescent="0.25">
      <c r="A117" s="79"/>
      <c r="B117" s="84"/>
      <c r="C117" s="53" t="s">
        <v>12</v>
      </c>
      <c r="D117" s="68"/>
      <c r="E117" s="55">
        <v>52794.125809999998</v>
      </c>
      <c r="F117" s="55">
        <v>49624.116379999999</v>
      </c>
      <c r="G117" s="55">
        <v>49624.116379999999</v>
      </c>
      <c r="H117" s="67">
        <f>G117/E117</f>
        <v>0.93995526242051064</v>
      </c>
      <c r="J117" s="4"/>
    </row>
    <row r="118" spans="1:10" s="14" customFormat="1" ht="20.100000000000001" customHeight="1" x14ac:dyDescent="0.25">
      <c r="A118" s="79"/>
      <c r="B118" s="84"/>
      <c r="C118" s="77" t="s">
        <v>13</v>
      </c>
      <c r="D118" s="63"/>
      <c r="E118" s="51">
        <v>18175.995649999997</v>
      </c>
      <c r="F118" s="51">
        <v>18175.995649999997</v>
      </c>
      <c r="G118" s="51">
        <v>18175.995649999997</v>
      </c>
      <c r="H118" s="67"/>
      <c r="J118" s="4"/>
    </row>
    <row r="119" spans="1:10" s="14" customFormat="1" ht="20.100000000000001" customHeight="1" x14ac:dyDescent="0.25">
      <c r="A119" s="79"/>
      <c r="B119" s="84"/>
      <c r="C119" s="77" t="s">
        <v>14</v>
      </c>
      <c r="D119" s="63"/>
      <c r="E119" s="51">
        <v>15142.74</v>
      </c>
      <c r="F119" s="51">
        <v>15851.31</v>
      </c>
      <c r="G119" s="51">
        <v>15851.31</v>
      </c>
      <c r="H119" s="67"/>
      <c r="J119" s="4"/>
    </row>
    <row r="120" spans="1:10" s="14" customFormat="1" ht="20.100000000000001" customHeight="1" x14ac:dyDescent="0.25">
      <c r="A120" s="79">
        <v>27</v>
      </c>
      <c r="B120" s="80" t="s">
        <v>96</v>
      </c>
      <c r="C120" s="49" t="s">
        <v>71</v>
      </c>
      <c r="D120" s="63"/>
      <c r="E120" s="64">
        <v>1160</v>
      </c>
      <c r="F120" s="64">
        <v>1160</v>
      </c>
      <c r="G120" s="64">
        <v>1160</v>
      </c>
      <c r="H120" s="67"/>
      <c r="J120" s="44"/>
    </row>
    <row r="121" spans="1:10" s="14" customFormat="1" ht="20.100000000000001" customHeight="1" x14ac:dyDescent="0.25">
      <c r="A121" s="79"/>
      <c r="B121" s="80"/>
      <c r="C121" s="49" t="s">
        <v>72</v>
      </c>
      <c r="D121" s="63"/>
      <c r="E121" s="64">
        <v>0</v>
      </c>
      <c r="F121" s="64">
        <v>0</v>
      </c>
      <c r="G121" s="64">
        <v>0</v>
      </c>
      <c r="H121" s="67"/>
      <c r="J121" s="4"/>
    </row>
    <row r="122" spans="1:10" s="14" customFormat="1" ht="20.100000000000001" customHeight="1" x14ac:dyDescent="0.25">
      <c r="A122" s="79"/>
      <c r="B122" s="80"/>
      <c r="C122" s="53" t="s">
        <v>12</v>
      </c>
      <c r="D122" s="68"/>
      <c r="E122" s="73">
        <v>1160</v>
      </c>
      <c r="F122" s="73">
        <v>1160</v>
      </c>
      <c r="G122" s="73">
        <v>1160</v>
      </c>
      <c r="H122" s="67">
        <f>G122/E122</f>
        <v>1</v>
      </c>
      <c r="J122" s="4"/>
    </row>
    <row r="123" spans="1:10" x14ac:dyDescent="0.25">
      <c r="A123" s="83" t="s">
        <v>99</v>
      </c>
      <c r="B123" s="83"/>
      <c r="C123" s="83"/>
      <c r="D123" s="83"/>
      <c r="E123" s="83"/>
      <c r="F123" s="83"/>
      <c r="G123" s="83"/>
      <c r="H123" s="83"/>
      <c r="I123" s="3"/>
    </row>
    <row r="124" spans="1:10" x14ac:dyDescent="0.25">
      <c r="A124" s="6"/>
      <c r="B124" s="7"/>
      <c r="C124" s="6"/>
      <c r="D124" s="8"/>
      <c r="E124" s="8"/>
      <c r="F124" s="8"/>
      <c r="G124" s="8"/>
      <c r="H124" s="6"/>
    </row>
    <row r="125" spans="1:10" x14ac:dyDescent="0.25">
      <c r="A125" s="6"/>
      <c r="B125" s="7"/>
      <c r="C125" s="6"/>
      <c r="D125" s="8"/>
      <c r="E125" s="8"/>
      <c r="F125" s="8"/>
      <c r="G125" s="8"/>
      <c r="H125" s="9"/>
    </row>
    <row r="126" spans="1:10" hidden="1" x14ac:dyDescent="0.25">
      <c r="A126" s="6"/>
      <c r="B126" s="7"/>
      <c r="C126" s="6" t="s">
        <v>34</v>
      </c>
      <c r="D126" s="10"/>
      <c r="E126" s="10">
        <f>E6+E12+E16+E21+E24+E28+E31+E36+E42+E47+E53+E59+E63+E67+E71+E74+E78+E81+E85+E91+E94+362817.67+E104+E108+E112</f>
        <v>113319184.26896615</v>
      </c>
      <c r="F126" s="10"/>
      <c r="G126" s="10"/>
      <c r="H126" s="6"/>
    </row>
    <row r="127" spans="1:10" hidden="1" x14ac:dyDescent="0.25">
      <c r="A127" s="6"/>
      <c r="B127" s="7"/>
      <c r="C127" s="11" t="s">
        <v>32</v>
      </c>
      <c r="D127" s="11"/>
      <c r="E127" s="11" t="e">
        <f>E7+E13+E17+#REF!+E29+E32+E37+E43+E48+E54+E60+E64+E72+E75+E79+E82+E86+E92+E95+E105+E113+E109+E68+E25</f>
        <v>#REF!</v>
      </c>
      <c r="F127" s="11"/>
      <c r="G127" s="11"/>
      <c r="H127" s="6"/>
    </row>
    <row r="128" spans="1:10" hidden="1" x14ac:dyDescent="0.25">
      <c r="A128" s="6"/>
      <c r="B128" s="7"/>
      <c r="C128" s="12" t="s">
        <v>33</v>
      </c>
      <c r="D128" s="11"/>
      <c r="E128" s="11">
        <f>E8+E11+E14+E18+E23+E30+E33+E38+E44+E49+E55+E61+E66+E73+E76+E80+E84+E87+E93+E96+E100+E106+E114+E110+E69+E26+E117+E122</f>
        <v>69883807.958929986</v>
      </c>
      <c r="F128" s="11"/>
      <c r="G128" s="11"/>
      <c r="H128" s="6">
        <f>G128/E128*100</f>
        <v>0</v>
      </c>
    </row>
    <row r="129" spans="1:8" hidden="1" x14ac:dyDescent="0.25">
      <c r="A129" s="6"/>
      <c r="B129" s="6"/>
      <c r="C129" s="6"/>
      <c r="D129" s="6"/>
      <c r="E129" s="6"/>
      <c r="F129" s="6"/>
      <c r="G129" s="6"/>
      <c r="H129" s="6"/>
    </row>
    <row r="130" spans="1:8" hidden="1" x14ac:dyDescent="0.25">
      <c r="A130" s="6"/>
      <c r="B130" s="6"/>
      <c r="C130" s="6"/>
      <c r="D130" s="6"/>
      <c r="E130" s="8"/>
      <c r="F130" s="6"/>
      <c r="G130" s="6"/>
      <c r="H130" s="6"/>
    </row>
    <row r="131" spans="1:8" hidden="1" x14ac:dyDescent="0.25">
      <c r="A131" s="6"/>
      <c r="B131" s="6"/>
      <c r="C131" s="6"/>
      <c r="D131" s="6"/>
      <c r="E131" s="6"/>
      <c r="F131" s="6"/>
      <c r="G131" s="6"/>
      <c r="H131" s="6"/>
    </row>
    <row r="132" spans="1:8" x14ac:dyDescent="0.25">
      <c r="A132" s="6"/>
      <c r="B132" s="6"/>
      <c r="C132" s="6"/>
      <c r="D132" s="6"/>
      <c r="E132" s="6"/>
      <c r="F132" s="8"/>
      <c r="G132" s="8"/>
      <c r="H132" s="6"/>
    </row>
    <row r="133" spans="1:8" x14ac:dyDescent="0.25">
      <c r="A133" s="6"/>
      <c r="B133" s="7"/>
      <c r="C133" s="6"/>
      <c r="D133" s="6"/>
      <c r="E133" s="6"/>
      <c r="F133" s="6"/>
      <c r="G133" s="6"/>
      <c r="H133" s="6"/>
    </row>
    <row r="134" spans="1:8" x14ac:dyDescent="0.25">
      <c r="A134" s="6"/>
      <c r="B134" s="7"/>
      <c r="C134" s="6"/>
      <c r="D134" s="6"/>
      <c r="E134" s="6"/>
      <c r="F134" s="6"/>
      <c r="G134" s="6"/>
      <c r="H134" s="6"/>
    </row>
    <row r="135" spans="1:8" hidden="1" x14ac:dyDescent="0.25">
      <c r="B135" s="22" t="s">
        <v>80</v>
      </c>
      <c r="C135" s="23"/>
      <c r="D135" s="23"/>
      <c r="E135" s="28">
        <f>E7+E13+E17+E25+E29+E32+E37+E43+E48+E54+E60+E64+E68+E72+E75+E79+E82+E86+E92+E95+E105+E109+E113+E116+E121</f>
        <v>16026157.463970004</v>
      </c>
      <c r="F135" s="28">
        <f t="shared" ref="F135:G135" si="22">F7+F13+F17+F25+F29+F32+F37+F43+F48+F54+F60+F64+F68+F72+F75+F79+F82+F86+F92+F95+F105+F109+F113+F116+F121</f>
        <v>14884179.21442</v>
      </c>
      <c r="G135" s="28">
        <f t="shared" si="22"/>
        <v>14697405.71442</v>
      </c>
    </row>
    <row r="136" spans="1:8" hidden="1" x14ac:dyDescent="0.25">
      <c r="B136" s="22" t="s">
        <v>79</v>
      </c>
      <c r="C136" s="23"/>
      <c r="D136" s="23"/>
      <c r="E136" s="28">
        <f>E8+E14+E18+E23+E26+E30+E33+E38+E44+E49+E55+E61+E65+E69+E73+E76+E80+E83+E87+E93+E96+E100+E106+E110+E114+E117+E122+E11</f>
        <v>70423241.637359992</v>
      </c>
      <c r="F136" s="28">
        <f t="shared" ref="F136:G136" si="23">F8+F14+F18+F23+F26+F30+F33+F38+F44+F49+F55+F61+F65+F69+F73+F76+F80+F83+F87+F93+F96+F100+F106+F110+F114+F117+F122+F11</f>
        <v>68946760.035990015</v>
      </c>
      <c r="G136" s="28">
        <f t="shared" si="23"/>
        <v>68886870.352251008</v>
      </c>
      <c r="H136">
        <f>G136/E136*100</f>
        <v>97.818374659575554</v>
      </c>
    </row>
    <row r="137" spans="1:8" ht="60" hidden="1" x14ac:dyDescent="0.25">
      <c r="B137" s="22" t="s">
        <v>81</v>
      </c>
      <c r="C137" s="23"/>
      <c r="D137" s="25"/>
      <c r="E137" s="29">
        <f>E11</f>
        <v>804499.7</v>
      </c>
      <c r="F137" s="29">
        <f t="shared" ref="F137:G137" si="24">F11</f>
        <v>804499.7</v>
      </c>
      <c r="G137" s="29">
        <f t="shared" si="24"/>
        <v>804499.7</v>
      </c>
      <c r="H137" s="4"/>
    </row>
    <row r="138" spans="1:8" ht="30" hidden="1" x14ac:dyDescent="0.25">
      <c r="B138" s="22" t="s">
        <v>82</v>
      </c>
      <c r="C138" s="23"/>
      <c r="D138" s="23"/>
      <c r="E138" s="28">
        <f>E39</f>
        <v>10348952.807949999</v>
      </c>
      <c r="F138" s="28">
        <f t="shared" ref="F138:G138" si="25">F39</f>
        <v>9806058.2092700005</v>
      </c>
      <c r="G138" s="28">
        <f t="shared" si="25"/>
        <v>9806058.2092700005</v>
      </c>
    </row>
    <row r="139" spans="1:8" ht="30" hidden="1" x14ac:dyDescent="0.25">
      <c r="B139" s="22" t="s">
        <v>90</v>
      </c>
      <c r="C139" s="23"/>
      <c r="D139" s="23"/>
      <c r="E139" s="28">
        <v>0</v>
      </c>
      <c r="F139" s="29">
        <v>0</v>
      </c>
      <c r="G139" s="23">
        <v>0</v>
      </c>
    </row>
    <row r="140" spans="1:8" ht="30" hidden="1" x14ac:dyDescent="0.25">
      <c r="B140" s="22" t="s">
        <v>91</v>
      </c>
      <c r="C140" s="23"/>
      <c r="D140" s="23"/>
      <c r="E140" s="28">
        <f>E58+E51</f>
        <v>901921.54</v>
      </c>
      <c r="F140" s="28">
        <f t="shared" ref="F140:G140" si="26">F58+F51</f>
        <v>655930.68071999995</v>
      </c>
      <c r="G140" s="28">
        <f t="shared" si="26"/>
        <v>655930.68071999995</v>
      </c>
    </row>
    <row r="141" spans="1:8" hidden="1" x14ac:dyDescent="0.25">
      <c r="B141" s="22" t="s">
        <v>71</v>
      </c>
      <c r="C141" s="23"/>
      <c r="D141" s="23"/>
      <c r="E141" s="24">
        <f>E135+E136+E137+E138+E139+E140</f>
        <v>98504773.149280012</v>
      </c>
      <c r="F141" s="24">
        <f t="shared" ref="F141:G141" si="27">F135+F136+F137+F138+F139+F140</f>
        <v>95097427.840400025</v>
      </c>
      <c r="G141" s="26">
        <f t="shared" si="27"/>
        <v>94850764.656661019</v>
      </c>
    </row>
    <row r="142" spans="1:8" hidden="1" x14ac:dyDescent="0.25"/>
    <row r="143" spans="1:8" hidden="1" x14ac:dyDescent="0.25"/>
    <row r="144" spans="1:8" hidden="1" x14ac:dyDescent="0.25">
      <c r="B144" s="81" t="s">
        <v>83</v>
      </c>
      <c r="C144" s="23"/>
      <c r="D144" s="23"/>
      <c r="E144" s="31">
        <v>11376634.370210001</v>
      </c>
      <c r="F144" s="32">
        <v>10774468.772380004</v>
      </c>
      <c r="G144" t="s">
        <v>86</v>
      </c>
    </row>
    <row r="145" spans="2:7" hidden="1" x14ac:dyDescent="0.25">
      <c r="B145" s="82"/>
      <c r="C145" s="23"/>
      <c r="D145" s="23"/>
      <c r="E145" s="31">
        <v>3780274.22908</v>
      </c>
      <c r="F145" s="32">
        <v>3683173.1724800002</v>
      </c>
      <c r="G145" t="s">
        <v>87</v>
      </c>
    </row>
    <row r="146" spans="2:7" hidden="1" x14ac:dyDescent="0.25">
      <c r="B146" s="81" t="s">
        <v>84</v>
      </c>
      <c r="C146" s="23"/>
      <c r="D146" s="23"/>
      <c r="E146" s="31">
        <v>66672945.832989953</v>
      </c>
      <c r="F146" s="32">
        <v>65535891.754029945</v>
      </c>
      <c r="G146" t="s">
        <v>86</v>
      </c>
    </row>
    <row r="147" spans="2:7" hidden="1" x14ac:dyDescent="0.25">
      <c r="B147" s="82"/>
      <c r="C147" s="23"/>
      <c r="D147" s="23"/>
      <c r="E147" s="31">
        <v>3387893.7198899998</v>
      </c>
      <c r="F147" s="32">
        <v>3048241.2908700001</v>
      </c>
      <c r="G147" t="s">
        <v>87</v>
      </c>
    </row>
    <row r="148" spans="2:7" ht="45" hidden="1" x14ac:dyDescent="0.25">
      <c r="B148" s="22" t="s">
        <v>85</v>
      </c>
      <c r="C148" s="23"/>
      <c r="D148" s="23"/>
      <c r="E148" s="31">
        <v>8227206.0572000016</v>
      </c>
      <c r="F148" s="32">
        <v>8162087.8660700014</v>
      </c>
      <c r="G148" t="s">
        <v>86</v>
      </c>
    </row>
    <row r="149" spans="2:7" ht="30" hidden="1" x14ac:dyDescent="0.25">
      <c r="B149" s="22" t="s">
        <v>88</v>
      </c>
      <c r="C149" s="23"/>
      <c r="D149" s="23"/>
      <c r="E149" s="31"/>
      <c r="F149" s="31"/>
      <c r="G149" t="s">
        <v>87</v>
      </c>
    </row>
    <row r="150" spans="2:7" ht="30" hidden="1" x14ac:dyDescent="0.25">
      <c r="B150" s="22" t="s">
        <v>89</v>
      </c>
      <c r="C150" s="23"/>
      <c r="D150" s="23"/>
      <c r="E150" s="31">
        <v>497113.13903999998</v>
      </c>
      <c r="F150" s="32">
        <v>459638.71902999998</v>
      </c>
      <c r="G150" t="s">
        <v>87</v>
      </c>
    </row>
    <row r="151" spans="2:7" hidden="1" x14ac:dyDescent="0.25">
      <c r="B151" s="1" t="s">
        <v>93</v>
      </c>
      <c r="E151" s="33">
        <f>SUM(E144:E150)</f>
        <v>93942067.348409951</v>
      </c>
      <c r="F151" s="33">
        <f>SUM(F144:F150)</f>
        <v>91663501.574859932</v>
      </c>
    </row>
    <row r="152" spans="2:7" hidden="1" x14ac:dyDescent="0.25">
      <c r="B152" s="1" t="s">
        <v>92</v>
      </c>
      <c r="E152" s="33">
        <v>2581555.5401800009</v>
      </c>
      <c r="F152" s="34">
        <v>2512819.4738699999</v>
      </c>
    </row>
    <row r="153" spans="2:7" hidden="1" x14ac:dyDescent="0.25">
      <c r="B153" s="1" t="s">
        <v>100</v>
      </c>
      <c r="E153" s="33">
        <f>E151+E152</f>
        <v>96523622.888589948</v>
      </c>
      <c r="F153" s="33">
        <f>F151+F152</f>
        <v>94176321.048729926</v>
      </c>
    </row>
    <row r="154" spans="2:7" x14ac:dyDescent="0.25">
      <c r="F154" s="3"/>
    </row>
    <row r="155" spans="2:7" x14ac:dyDescent="0.25">
      <c r="E155" s="21"/>
      <c r="F155" s="21"/>
    </row>
    <row r="157" spans="2:7" x14ac:dyDescent="0.25">
      <c r="F157" s="3"/>
    </row>
    <row r="160" spans="2:7" x14ac:dyDescent="0.25">
      <c r="B160" s="27"/>
    </row>
    <row r="163" spans="3:6" x14ac:dyDescent="0.25">
      <c r="F163" s="3"/>
    </row>
    <row r="164" spans="3:6" x14ac:dyDescent="0.25">
      <c r="F164" s="3"/>
    </row>
    <row r="173" spans="3:6" x14ac:dyDescent="0.25">
      <c r="C173" s="30"/>
      <c r="F173" s="3"/>
    </row>
  </sheetData>
  <mergeCells count="64">
    <mergeCell ref="I19:I20"/>
    <mergeCell ref="A78:A80"/>
    <mergeCell ref="B78:B80"/>
    <mergeCell ref="A47:A52"/>
    <mergeCell ref="B47:B52"/>
    <mergeCell ref="A53:A58"/>
    <mergeCell ref="B53:B58"/>
    <mergeCell ref="A74:A77"/>
    <mergeCell ref="B42:B46"/>
    <mergeCell ref="A31:A35"/>
    <mergeCell ref="A36:A41"/>
    <mergeCell ref="B36:B41"/>
    <mergeCell ref="B31:B35"/>
    <mergeCell ref="A16:A20"/>
    <mergeCell ref="B16:B20"/>
    <mergeCell ref="D3:G3"/>
    <mergeCell ref="B6:B11"/>
    <mergeCell ref="A6:A11"/>
    <mergeCell ref="B24:B27"/>
    <mergeCell ref="A24:A27"/>
    <mergeCell ref="B21:B23"/>
    <mergeCell ref="A21:A23"/>
    <mergeCell ref="A12:A15"/>
    <mergeCell ref="B12:B15"/>
    <mergeCell ref="B3:B4"/>
    <mergeCell ref="A3:A4"/>
    <mergeCell ref="C3:C4"/>
    <mergeCell ref="B112:B114"/>
    <mergeCell ref="A112:A114"/>
    <mergeCell ref="A63:A66"/>
    <mergeCell ref="B63:B66"/>
    <mergeCell ref="A97:A103"/>
    <mergeCell ref="B97:B103"/>
    <mergeCell ref="A67:A70"/>
    <mergeCell ref="B67:B70"/>
    <mergeCell ref="A85:A90"/>
    <mergeCell ref="B85:B90"/>
    <mergeCell ref="A94:A96"/>
    <mergeCell ref="B94:B96"/>
    <mergeCell ref="A91:A93"/>
    <mergeCell ref="B91:B93"/>
    <mergeCell ref="B81:B84"/>
    <mergeCell ref="A81:A84"/>
    <mergeCell ref="B115:B119"/>
    <mergeCell ref="A115:A119"/>
    <mergeCell ref="G1:H1"/>
    <mergeCell ref="A104:A107"/>
    <mergeCell ref="B104:B107"/>
    <mergeCell ref="A108:A111"/>
    <mergeCell ref="B108:B111"/>
    <mergeCell ref="B74:B77"/>
    <mergeCell ref="A71:A73"/>
    <mergeCell ref="B71:B73"/>
    <mergeCell ref="B28:B30"/>
    <mergeCell ref="A28:A30"/>
    <mergeCell ref="A59:A62"/>
    <mergeCell ref="B59:B62"/>
    <mergeCell ref="A42:A46"/>
    <mergeCell ref="A2:H2"/>
    <mergeCell ref="A120:A122"/>
    <mergeCell ref="B120:B122"/>
    <mergeCell ref="B144:B145"/>
    <mergeCell ref="B146:B147"/>
    <mergeCell ref="A123:H123"/>
  </mergeCells>
  <pageMargins left="0.23622047244094491" right="0.23622047244094491" top="0.55118110236220474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2022-04-14T01:08:34Z</dcterms:modified>
</cp:coreProperties>
</file>